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tabRatio="931"/>
  </bookViews>
  <sheets>
    <sheet name="T11I" sheetId="6" r:id="rId1"/>
    <sheet name="T11J" sheetId="4" r:id="rId2"/>
    <sheet name="T11K" sheetId="7" r:id="rId3"/>
    <sheet name="T11L" sheetId="8" r:id="rId4"/>
    <sheet name="T11M" sheetId="9" r:id="rId5"/>
    <sheet name="T11N" sheetId="11" r:id="rId6"/>
    <sheet name="T11O_1" sheetId="18" r:id="rId7"/>
    <sheet name="T11O_2" sheetId="17" r:id="rId8"/>
    <sheet name="T11O_3" sheetId="16" r:id="rId9"/>
    <sheet name="T11O" sheetId="13" r:id="rId10"/>
    <sheet name="T11P" sheetId="15" r:id="rId11"/>
    <sheet name="T11Q" sheetId="19" r:id="rId12"/>
  </sheets>
  <definedNames>
    <definedName name="Excel_BuiltIn_Print_Area" localSheetId="0">T11I!$A$1:$I$5</definedName>
    <definedName name="Excel_BuiltIn_Print_Area" localSheetId="1">T11J!$A$1:$I$5</definedName>
    <definedName name="Excel_BuiltIn_Print_Area" localSheetId="2">T11K!$A$1:$H$5</definedName>
    <definedName name="Excel_BuiltIn_Print_Area" localSheetId="3">T11L!$A$1:$I$5</definedName>
    <definedName name="Excel_BuiltIn_Print_Area" localSheetId="4">T11M!$A$1:$I$5</definedName>
    <definedName name="Excel_BuiltIn_Print_Area" localSheetId="5">T11N!$A$1:$I$5</definedName>
    <definedName name="Excel_BuiltIn_Print_Area" localSheetId="9">T11O!$A$1:$I$5</definedName>
    <definedName name="Excel_BuiltIn_Print_Area" localSheetId="10">T11P!$A$1:$I$5</definedName>
    <definedName name="_xlnm.Print_Area" localSheetId="0">T11I!$A$1:$I$5</definedName>
    <definedName name="_xlnm.Print_Area" localSheetId="1">T11J!$A$1:$I$5</definedName>
    <definedName name="_xlnm.Print_Area" localSheetId="2">T11K!$A$1:$I$5</definedName>
    <definedName name="_xlnm.Print_Area" localSheetId="3">T11L!$A$1:$I$5</definedName>
    <definedName name="_xlnm.Print_Area" localSheetId="4">T11M!$A$1:$I$5</definedName>
    <definedName name="_xlnm.Print_Area" localSheetId="5">T11N!$A$1:$I$5</definedName>
    <definedName name="_xlnm.Print_Area" localSheetId="9">T11O!$A$1:$I$5</definedName>
    <definedName name="_xlnm.Print_Area" localSheetId="6">T11O_1!$A$1:$I$5</definedName>
    <definedName name="_xlnm.Print_Area" localSheetId="7">T11O_2!$A$1:$I$5</definedName>
    <definedName name="_xlnm.Print_Area" localSheetId="8">T11O_3!$A$1:$I$5</definedName>
    <definedName name="_xlnm.Print_Area" localSheetId="10">T11P!$A$1:$I$5</definedName>
  </definedNames>
  <calcPr calcId="152511"/>
</workbook>
</file>

<file path=xl/calcChain.xml><?xml version="1.0" encoding="utf-8"?>
<calcChain xmlns="http://schemas.openxmlformats.org/spreadsheetml/2006/main">
  <c r="G50" i="6" l="1"/>
  <c r="G57" i="6"/>
  <c r="G50" i="4"/>
  <c r="G57" i="4"/>
  <c r="G57" i="13"/>
  <c r="G40" i="15"/>
  <c r="G50" i="15"/>
  <c r="G57" i="15"/>
  <c r="H50" i="19"/>
  <c r="H57" i="19"/>
  <c r="C50" i="19"/>
  <c r="D50" i="19"/>
  <c r="C57" i="19"/>
  <c r="D57" i="19"/>
  <c r="G57" i="16"/>
  <c r="G57" i="17"/>
  <c r="G57" i="18" l="1"/>
  <c r="G50" i="11"/>
  <c r="G57" i="11"/>
  <c r="G50" i="9"/>
  <c r="G57" i="9"/>
  <c r="G50" i="8"/>
  <c r="G57" i="8"/>
  <c r="G50" i="7"/>
  <c r="G57" i="7"/>
  <c r="F57" i="19" l="1"/>
  <c r="E57" i="19"/>
  <c r="F50" i="19"/>
  <c r="E50" i="19"/>
  <c r="I42" i="19"/>
  <c r="H42" i="19"/>
  <c r="G42" i="19"/>
  <c r="F42" i="19"/>
  <c r="E42" i="19"/>
  <c r="D42" i="19"/>
  <c r="C42" i="19"/>
  <c r="G41" i="19"/>
  <c r="I40" i="19"/>
  <c r="H40" i="19"/>
  <c r="F40" i="19"/>
  <c r="E40" i="19"/>
  <c r="D40" i="19"/>
  <c r="C40" i="19"/>
  <c r="I38" i="19"/>
  <c r="H38" i="19"/>
  <c r="F38" i="19"/>
  <c r="G38" i="19" s="1"/>
  <c r="E38" i="19"/>
  <c r="D38" i="19"/>
  <c r="C38" i="19"/>
  <c r="G32" i="19"/>
  <c r="G30" i="19"/>
  <c r="G29" i="19"/>
  <c r="G26" i="19"/>
  <c r="G25" i="19"/>
  <c r="G24" i="19"/>
  <c r="G19" i="19"/>
  <c r="I18" i="19"/>
  <c r="H18" i="19"/>
  <c r="H58" i="19" s="1"/>
  <c r="F18" i="19"/>
  <c r="G18" i="19" s="1"/>
  <c r="E18" i="19"/>
  <c r="E58" i="19" s="1"/>
  <c r="D18" i="19"/>
  <c r="C18" i="19"/>
  <c r="C58" i="19" s="1"/>
  <c r="G17" i="19"/>
  <c r="G16" i="19"/>
  <c r="G15" i="19"/>
  <c r="G14" i="19"/>
  <c r="G13" i="19"/>
  <c r="G12" i="19"/>
  <c r="G11" i="19"/>
  <c r="G10" i="19"/>
  <c r="G9" i="19"/>
  <c r="G8" i="19"/>
  <c r="G7" i="19"/>
  <c r="G6" i="19"/>
  <c r="E4" i="19"/>
  <c r="D4" i="19"/>
  <c r="C4" i="19"/>
  <c r="A2" i="19"/>
  <c r="I57" i="15"/>
  <c r="H57" i="15"/>
  <c r="F57" i="15"/>
  <c r="E57" i="15"/>
  <c r="D57" i="15"/>
  <c r="C57" i="15"/>
  <c r="I50" i="15"/>
  <c r="H50" i="15"/>
  <c r="F50" i="15"/>
  <c r="E50" i="15"/>
  <c r="D50" i="15"/>
  <c r="C50" i="15"/>
  <c r="I42" i="15"/>
  <c r="H42" i="15"/>
  <c r="G42" i="15"/>
  <c r="F42" i="15"/>
  <c r="E42" i="15"/>
  <c r="D42" i="15"/>
  <c r="C42" i="15"/>
  <c r="G41" i="15"/>
  <c r="I40" i="15"/>
  <c r="H40" i="15"/>
  <c r="F40" i="15"/>
  <c r="E40" i="15"/>
  <c r="D40" i="15"/>
  <c r="C40" i="15"/>
  <c r="I38" i="15"/>
  <c r="H38" i="15"/>
  <c r="G38" i="15"/>
  <c r="F38" i="15"/>
  <c r="E38" i="15"/>
  <c r="D38" i="15"/>
  <c r="C38" i="15"/>
  <c r="G37" i="15"/>
  <c r="G32" i="15"/>
  <c r="G30" i="15"/>
  <c r="G28" i="15"/>
  <c r="G26" i="15"/>
  <c r="G25" i="15"/>
  <c r="G24" i="15"/>
  <c r="G19" i="15"/>
  <c r="I18" i="15"/>
  <c r="I58" i="15" s="1"/>
  <c r="H18" i="15"/>
  <c r="H58" i="15" s="1"/>
  <c r="F18" i="15"/>
  <c r="G18" i="15" s="1"/>
  <c r="E18" i="15"/>
  <c r="E58" i="15" s="1"/>
  <c r="D18" i="15"/>
  <c r="D58" i="15" s="1"/>
  <c r="C18" i="15"/>
  <c r="C58" i="15" s="1"/>
  <c r="G17" i="15"/>
  <c r="G16" i="15"/>
  <c r="G15" i="15"/>
  <c r="G14" i="15"/>
  <c r="G13" i="15"/>
  <c r="G12" i="15"/>
  <c r="G11" i="15"/>
  <c r="G10" i="15"/>
  <c r="G9" i="15"/>
  <c r="G7" i="15"/>
  <c r="G6" i="15"/>
  <c r="E4" i="15"/>
  <c r="D4" i="15"/>
  <c r="C4" i="15"/>
  <c r="A2" i="15"/>
  <c r="I57" i="13"/>
  <c r="H57" i="13"/>
  <c r="F57" i="13"/>
  <c r="E57" i="13"/>
  <c r="D57" i="13"/>
  <c r="C57" i="13"/>
  <c r="I50" i="13"/>
  <c r="H50" i="13"/>
  <c r="G50" i="13"/>
  <c r="F50" i="13"/>
  <c r="E50" i="13"/>
  <c r="D50" i="13"/>
  <c r="C50" i="13"/>
  <c r="G49" i="13"/>
  <c r="G48" i="13"/>
  <c r="G47" i="13"/>
  <c r="G46" i="13"/>
  <c r="G45" i="13"/>
  <c r="G44" i="13"/>
  <c r="G43" i="13"/>
  <c r="I42" i="13"/>
  <c r="H42" i="13"/>
  <c r="F42" i="13"/>
  <c r="G42" i="13" s="1"/>
  <c r="E42" i="13"/>
  <c r="D42" i="13"/>
  <c r="C42" i="13"/>
  <c r="G41" i="13"/>
  <c r="I40" i="13"/>
  <c r="H40" i="13"/>
  <c r="F40" i="13"/>
  <c r="G40" i="13" s="1"/>
  <c r="E40" i="13"/>
  <c r="D40" i="13"/>
  <c r="C40" i="13"/>
  <c r="G39" i="13"/>
  <c r="I38" i="13"/>
  <c r="H38" i="13"/>
  <c r="F38" i="13"/>
  <c r="G38" i="13" s="1"/>
  <c r="E38" i="13"/>
  <c r="D38" i="13"/>
  <c r="C38" i="13"/>
  <c r="G37" i="13"/>
  <c r="G36" i="13"/>
  <c r="G35" i="13"/>
  <c r="G34" i="13"/>
  <c r="G32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I18" i="13"/>
  <c r="I58" i="13" s="1"/>
  <c r="H18" i="13"/>
  <c r="H58" i="13" s="1"/>
  <c r="G18" i="13"/>
  <c r="F18" i="13"/>
  <c r="F58" i="13" s="1"/>
  <c r="G58" i="13" s="1"/>
  <c r="E18" i="13"/>
  <c r="E58" i="13" s="1"/>
  <c r="D18" i="13"/>
  <c r="D58" i="13" s="1"/>
  <c r="C18" i="13"/>
  <c r="C58" i="13" s="1"/>
  <c r="G17" i="13"/>
  <c r="G16" i="13"/>
  <c r="G15" i="13"/>
  <c r="G14" i="13"/>
  <c r="G13" i="13"/>
  <c r="G12" i="13"/>
  <c r="G11" i="13"/>
  <c r="G10" i="13"/>
  <c r="G9" i="13"/>
  <c r="G8" i="13"/>
  <c r="G7" i="13"/>
  <c r="G6" i="13"/>
  <c r="E4" i="13"/>
  <c r="D4" i="13"/>
  <c r="C4" i="13"/>
  <c r="A2" i="13"/>
  <c r="I57" i="16"/>
  <c r="H57" i="16"/>
  <c r="F57" i="16"/>
  <c r="E57" i="16"/>
  <c r="D57" i="16"/>
  <c r="C57" i="16"/>
  <c r="I50" i="16"/>
  <c r="H50" i="16"/>
  <c r="G50" i="16"/>
  <c r="F50" i="16"/>
  <c r="E50" i="16"/>
  <c r="D50" i="16"/>
  <c r="C50" i="16"/>
  <c r="G49" i="16"/>
  <c r="G47" i="16"/>
  <c r="G45" i="16"/>
  <c r="G43" i="16"/>
  <c r="I42" i="16"/>
  <c r="H42" i="16"/>
  <c r="F42" i="16"/>
  <c r="G42" i="16" s="1"/>
  <c r="E42" i="16"/>
  <c r="D42" i="16"/>
  <c r="C42" i="16"/>
  <c r="G41" i="16"/>
  <c r="I40" i="16"/>
  <c r="H40" i="16"/>
  <c r="F40" i="16"/>
  <c r="G40" i="16" s="1"/>
  <c r="E40" i="16"/>
  <c r="D40" i="16"/>
  <c r="C40" i="16"/>
  <c r="G39" i="16"/>
  <c r="I38" i="16"/>
  <c r="H38" i="16"/>
  <c r="F38" i="16"/>
  <c r="G38" i="16" s="1"/>
  <c r="E38" i="16"/>
  <c r="D38" i="16"/>
  <c r="C38" i="16"/>
  <c r="G37" i="16"/>
  <c r="G35" i="16"/>
  <c r="G34" i="16"/>
  <c r="G32" i="16"/>
  <c r="G30" i="16"/>
  <c r="G29" i="16"/>
  <c r="G28" i="16"/>
  <c r="G27" i="16"/>
  <c r="G26" i="16"/>
  <c r="G25" i="16"/>
  <c r="G24" i="16"/>
  <c r="G23" i="16"/>
  <c r="G21" i="16"/>
  <c r="G20" i="16"/>
  <c r="G19" i="16"/>
  <c r="I18" i="16"/>
  <c r="I58" i="16" s="1"/>
  <c r="H18" i="16"/>
  <c r="H58" i="16" s="1"/>
  <c r="G18" i="16"/>
  <c r="F18" i="16"/>
  <c r="F58" i="16" s="1"/>
  <c r="G58" i="16" s="1"/>
  <c r="E18" i="16"/>
  <c r="E58" i="16" s="1"/>
  <c r="D18" i="16"/>
  <c r="D58" i="16" s="1"/>
  <c r="C18" i="16"/>
  <c r="C58" i="16" s="1"/>
  <c r="G17" i="16"/>
  <c r="G16" i="16"/>
  <c r="G15" i="16"/>
  <c r="G14" i="16"/>
  <c r="G13" i="16"/>
  <c r="G12" i="16"/>
  <c r="G11" i="16"/>
  <c r="G10" i="16"/>
  <c r="G9" i="16"/>
  <c r="G8" i="16"/>
  <c r="G7" i="16"/>
  <c r="G6" i="16"/>
  <c r="E4" i="16"/>
  <c r="D4" i="16"/>
  <c r="C4" i="16"/>
  <c r="A2" i="16"/>
  <c r="I57" i="17"/>
  <c r="H57" i="17"/>
  <c r="F57" i="17"/>
  <c r="E57" i="17"/>
  <c r="D57" i="17"/>
  <c r="C57" i="17"/>
  <c r="I50" i="17"/>
  <c r="H50" i="17"/>
  <c r="F50" i="17"/>
  <c r="G50" i="17" s="1"/>
  <c r="E50" i="17"/>
  <c r="D50" i="17"/>
  <c r="C50" i="17"/>
  <c r="G49" i="17"/>
  <c r="G48" i="17"/>
  <c r="G47" i="17"/>
  <c r="G46" i="17"/>
  <c r="G45" i="17"/>
  <c r="G44" i="17"/>
  <c r="G43" i="17"/>
  <c r="I42" i="17"/>
  <c r="H42" i="17"/>
  <c r="G42" i="17"/>
  <c r="F42" i="17"/>
  <c r="E42" i="17"/>
  <c r="D42" i="17"/>
  <c r="C42" i="17"/>
  <c r="G41" i="17"/>
  <c r="I40" i="17"/>
  <c r="H40" i="17"/>
  <c r="G40" i="17"/>
  <c r="F40" i="17"/>
  <c r="E40" i="17"/>
  <c r="D40" i="17"/>
  <c r="C40" i="17"/>
  <c r="G39" i="17"/>
  <c r="I38" i="17"/>
  <c r="H38" i="17"/>
  <c r="G38" i="17"/>
  <c r="F38" i="17"/>
  <c r="E38" i="17"/>
  <c r="D38" i="17"/>
  <c r="C38" i="17"/>
  <c r="G37" i="17"/>
  <c r="G36" i="17"/>
  <c r="G35" i="17"/>
  <c r="G34" i="17"/>
  <c r="G32" i="17"/>
  <c r="G30" i="17"/>
  <c r="G29" i="17"/>
  <c r="G28" i="17"/>
  <c r="G27" i="17"/>
  <c r="G26" i="17"/>
  <c r="G25" i="17"/>
  <c r="G24" i="17"/>
  <c r="G23" i="17"/>
  <c r="G21" i="17"/>
  <c r="G20" i="17"/>
  <c r="G19" i="17"/>
  <c r="I18" i="17"/>
  <c r="I58" i="17" s="1"/>
  <c r="H18" i="17"/>
  <c r="H58" i="17" s="1"/>
  <c r="F18" i="17"/>
  <c r="G18" i="17" s="1"/>
  <c r="E18" i="17"/>
  <c r="E58" i="17" s="1"/>
  <c r="D18" i="17"/>
  <c r="D58" i="17" s="1"/>
  <c r="C18" i="17"/>
  <c r="C58" i="17" s="1"/>
  <c r="G17" i="17"/>
  <c r="G16" i="17"/>
  <c r="G15" i="17"/>
  <c r="G14" i="17"/>
  <c r="G13" i="17"/>
  <c r="G12" i="17"/>
  <c r="G11" i="17"/>
  <c r="G10" i="17"/>
  <c r="G9" i="17"/>
  <c r="G8" i="17"/>
  <c r="G7" i="17"/>
  <c r="G6" i="17"/>
  <c r="E4" i="17"/>
  <c r="D4" i="17"/>
  <c r="C4" i="17"/>
  <c r="A2" i="17"/>
  <c r="I57" i="18"/>
  <c r="H57" i="18"/>
  <c r="F57" i="18"/>
  <c r="E57" i="18"/>
  <c r="D57" i="18"/>
  <c r="C57" i="18"/>
  <c r="I50" i="18"/>
  <c r="H50" i="18"/>
  <c r="F50" i="18"/>
  <c r="G50" i="18" s="1"/>
  <c r="E50" i="18"/>
  <c r="D50" i="18"/>
  <c r="C50" i="18"/>
  <c r="G49" i="18"/>
  <c r="G48" i="18"/>
  <c r="G47" i="18"/>
  <c r="G46" i="18"/>
  <c r="G45" i="18"/>
  <c r="G44" i="18"/>
  <c r="G43" i="18"/>
  <c r="I42" i="18"/>
  <c r="H42" i="18"/>
  <c r="G42" i="18"/>
  <c r="F42" i="18"/>
  <c r="E42" i="18"/>
  <c r="D42" i="18"/>
  <c r="C42" i="18"/>
  <c r="G41" i="18"/>
  <c r="I40" i="18"/>
  <c r="H40" i="18"/>
  <c r="G40" i="18"/>
  <c r="F40" i="18"/>
  <c r="E40" i="18"/>
  <c r="D40" i="18"/>
  <c r="C40" i="18"/>
  <c r="G39" i="18"/>
  <c r="I38" i="18"/>
  <c r="H38" i="18"/>
  <c r="G38" i="18"/>
  <c r="F38" i="18"/>
  <c r="E38" i="18"/>
  <c r="D38" i="18"/>
  <c r="C38" i="18"/>
  <c r="G37" i="18"/>
  <c r="G34" i="18"/>
  <c r="G32" i="18"/>
  <c r="G30" i="18"/>
  <c r="G29" i="18"/>
  <c r="G28" i="18"/>
  <c r="G27" i="18"/>
  <c r="G26" i="18"/>
  <c r="G25" i="18"/>
  <c r="G24" i="18"/>
  <c r="G23" i="18"/>
  <c r="G22" i="18"/>
  <c r="G20" i="18"/>
  <c r="G19" i="18"/>
  <c r="I18" i="18"/>
  <c r="I58" i="18" s="1"/>
  <c r="H18" i="18"/>
  <c r="H58" i="18" s="1"/>
  <c r="F18" i="18"/>
  <c r="G18" i="18" s="1"/>
  <c r="E18" i="18"/>
  <c r="E58" i="18" s="1"/>
  <c r="D18" i="18"/>
  <c r="D58" i="18" s="1"/>
  <c r="C18" i="18"/>
  <c r="C58" i="18" s="1"/>
  <c r="G17" i="18"/>
  <c r="G16" i="18"/>
  <c r="G15" i="18"/>
  <c r="G14" i="18"/>
  <c r="G13" i="18"/>
  <c r="G12" i="18"/>
  <c r="G11" i="18"/>
  <c r="G10" i="18"/>
  <c r="G9" i="18"/>
  <c r="G8" i="18"/>
  <c r="G7" i="18"/>
  <c r="G6" i="18"/>
  <c r="E4" i="18"/>
  <c r="D4" i="18"/>
  <c r="C4" i="18"/>
  <c r="A2" i="18"/>
  <c r="I57" i="11"/>
  <c r="H57" i="11"/>
  <c r="F57" i="11"/>
  <c r="E57" i="11"/>
  <c r="D57" i="11"/>
  <c r="C57" i="11"/>
  <c r="I50" i="11"/>
  <c r="H50" i="11"/>
  <c r="F50" i="11"/>
  <c r="E50" i="11"/>
  <c r="D50" i="11"/>
  <c r="C50" i="11"/>
  <c r="I42" i="11"/>
  <c r="H42" i="11"/>
  <c r="F42" i="11"/>
  <c r="G42" i="11" s="1"/>
  <c r="E42" i="11"/>
  <c r="D42" i="11"/>
  <c r="C42" i="11"/>
  <c r="G41" i="11"/>
  <c r="I40" i="11"/>
  <c r="H40" i="11"/>
  <c r="F40" i="11"/>
  <c r="G40" i="11" s="1"/>
  <c r="E40" i="11"/>
  <c r="D40" i="11"/>
  <c r="C40" i="11"/>
  <c r="G39" i="11"/>
  <c r="I38" i="11"/>
  <c r="H38" i="11"/>
  <c r="F38" i="11"/>
  <c r="G38" i="11" s="1"/>
  <c r="E38" i="11"/>
  <c r="D38" i="11"/>
  <c r="C38" i="11"/>
  <c r="G30" i="11"/>
  <c r="G29" i="11"/>
  <c r="G26" i="11"/>
  <c r="G25" i="11"/>
  <c r="G24" i="11"/>
  <c r="G23" i="11"/>
  <c r="G19" i="11"/>
  <c r="I18" i="11"/>
  <c r="I58" i="11" s="1"/>
  <c r="H18" i="11"/>
  <c r="H58" i="11" s="1"/>
  <c r="G18" i="11"/>
  <c r="F18" i="11"/>
  <c r="F58" i="11" s="1"/>
  <c r="E18" i="11"/>
  <c r="E58" i="11" s="1"/>
  <c r="D18" i="11"/>
  <c r="D58" i="11" s="1"/>
  <c r="C18" i="11"/>
  <c r="C58" i="11" s="1"/>
  <c r="G17" i="11"/>
  <c r="G16" i="11"/>
  <c r="G15" i="11"/>
  <c r="G14" i="11"/>
  <c r="G13" i="11"/>
  <c r="G12" i="11"/>
  <c r="G11" i="11"/>
  <c r="G10" i="11"/>
  <c r="G9" i="11"/>
  <c r="G8" i="11"/>
  <c r="G7" i="11"/>
  <c r="G6" i="11"/>
  <c r="E4" i="11"/>
  <c r="D4" i="11"/>
  <c r="C4" i="11"/>
  <c r="A2" i="11"/>
  <c r="I57" i="9"/>
  <c r="H57" i="9"/>
  <c r="F57" i="9"/>
  <c r="E57" i="9"/>
  <c r="D57" i="9"/>
  <c r="C57" i="9"/>
  <c r="I50" i="9"/>
  <c r="H50" i="9"/>
  <c r="F50" i="9"/>
  <c r="E50" i="9"/>
  <c r="D50" i="9"/>
  <c r="C50" i="9"/>
  <c r="I42" i="9"/>
  <c r="H42" i="9"/>
  <c r="F42" i="9"/>
  <c r="G42" i="9" s="1"/>
  <c r="E42" i="9"/>
  <c r="D42" i="9"/>
  <c r="C42" i="9"/>
  <c r="G41" i="9"/>
  <c r="I40" i="9"/>
  <c r="H40" i="9"/>
  <c r="F40" i="9"/>
  <c r="G40" i="9" s="1"/>
  <c r="E40" i="9"/>
  <c r="D40" i="9"/>
  <c r="C40" i="9"/>
  <c r="G39" i="9"/>
  <c r="I38" i="9"/>
  <c r="H38" i="9"/>
  <c r="F38" i="9"/>
  <c r="G38" i="9" s="1"/>
  <c r="E38" i="9"/>
  <c r="D38" i="9"/>
  <c r="C38" i="9"/>
  <c r="G26" i="9"/>
  <c r="G24" i="9"/>
  <c r="G19" i="9"/>
  <c r="I18" i="9"/>
  <c r="I58" i="9" s="1"/>
  <c r="H18" i="9"/>
  <c r="H58" i="9" s="1"/>
  <c r="G18" i="9"/>
  <c r="F18" i="9"/>
  <c r="F58" i="9" s="1"/>
  <c r="E18" i="9"/>
  <c r="E58" i="9" s="1"/>
  <c r="D18" i="9"/>
  <c r="D58" i="9" s="1"/>
  <c r="C18" i="9"/>
  <c r="C58" i="9" s="1"/>
  <c r="G17" i="9"/>
  <c r="G14" i="9"/>
  <c r="G12" i="9"/>
  <c r="G11" i="9"/>
  <c r="G10" i="9"/>
  <c r="G6" i="9"/>
  <c r="E4" i="9"/>
  <c r="D4" i="9"/>
  <c r="C4" i="9"/>
  <c r="A2" i="9"/>
  <c r="I57" i="8"/>
  <c r="H57" i="8"/>
  <c r="F57" i="8"/>
  <c r="E57" i="8"/>
  <c r="D57" i="8"/>
  <c r="C57" i="8"/>
  <c r="I50" i="8"/>
  <c r="H50" i="8"/>
  <c r="F50" i="8"/>
  <c r="E50" i="8"/>
  <c r="D50" i="8"/>
  <c r="C50" i="8"/>
  <c r="I42" i="8"/>
  <c r="H42" i="8"/>
  <c r="G42" i="8"/>
  <c r="F42" i="8"/>
  <c r="E42" i="8"/>
  <c r="D42" i="8"/>
  <c r="C42" i="8"/>
  <c r="G41" i="8"/>
  <c r="I40" i="8"/>
  <c r="H40" i="8"/>
  <c r="F40" i="8"/>
  <c r="E40" i="8"/>
  <c r="D40" i="8"/>
  <c r="C40" i="8"/>
  <c r="I38" i="8"/>
  <c r="H38" i="8"/>
  <c r="G38" i="8"/>
  <c r="F38" i="8"/>
  <c r="E38" i="8"/>
  <c r="D38" i="8"/>
  <c r="C38" i="8"/>
  <c r="G24" i="8"/>
  <c r="G19" i="8"/>
  <c r="I18" i="8"/>
  <c r="I58" i="8" s="1"/>
  <c r="H18" i="8"/>
  <c r="H58" i="8" s="1"/>
  <c r="F18" i="8"/>
  <c r="F58" i="8" s="1"/>
  <c r="E18" i="8"/>
  <c r="E58" i="8" s="1"/>
  <c r="D18" i="8"/>
  <c r="D58" i="8" s="1"/>
  <c r="C18" i="8"/>
  <c r="C58" i="8" s="1"/>
  <c r="G17" i="8"/>
  <c r="G14" i="8"/>
  <c r="G12" i="8"/>
  <c r="G11" i="8"/>
  <c r="G10" i="8"/>
  <c r="G6" i="8"/>
  <c r="E4" i="8"/>
  <c r="D4" i="8"/>
  <c r="C4" i="8"/>
  <c r="A2" i="8"/>
  <c r="I57" i="7"/>
  <c r="H57" i="7"/>
  <c r="F57" i="7"/>
  <c r="E57" i="7"/>
  <c r="D57" i="7"/>
  <c r="C57" i="7"/>
  <c r="I50" i="7"/>
  <c r="H50" i="7"/>
  <c r="F50" i="7"/>
  <c r="E50" i="7"/>
  <c r="D50" i="7"/>
  <c r="C50" i="7"/>
  <c r="I42" i="7"/>
  <c r="H42" i="7"/>
  <c r="G42" i="7"/>
  <c r="F42" i="7"/>
  <c r="E42" i="7"/>
  <c r="D42" i="7"/>
  <c r="C42" i="7"/>
  <c r="G41" i="7"/>
  <c r="I40" i="7"/>
  <c r="H40" i="7"/>
  <c r="G40" i="7"/>
  <c r="F40" i="7"/>
  <c r="E40" i="7"/>
  <c r="D40" i="7"/>
  <c r="C40" i="7"/>
  <c r="G39" i="7"/>
  <c r="I38" i="7"/>
  <c r="H38" i="7"/>
  <c r="G38" i="7"/>
  <c r="F38" i="7"/>
  <c r="E38" i="7"/>
  <c r="D38" i="7"/>
  <c r="C38" i="7"/>
  <c r="G30" i="7"/>
  <c r="G26" i="7"/>
  <c r="G25" i="7"/>
  <c r="G23" i="7"/>
  <c r="G19" i="7"/>
  <c r="I18" i="7"/>
  <c r="I58" i="7" s="1"/>
  <c r="H18" i="7"/>
  <c r="H58" i="7" s="1"/>
  <c r="F18" i="7"/>
  <c r="G18" i="7" s="1"/>
  <c r="E18" i="7"/>
  <c r="E58" i="7" s="1"/>
  <c r="D18" i="7"/>
  <c r="D58" i="7" s="1"/>
  <c r="C18" i="7"/>
  <c r="C58" i="7" s="1"/>
  <c r="G17" i="7"/>
  <c r="G16" i="7"/>
  <c r="G15" i="7"/>
  <c r="G14" i="7"/>
  <c r="G13" i="7"/>
  <c r="G12" i="7"/>
  <c r="G11" i="7"/>
  <c r="G10" i="7"/>
  <c r="G9" i="7"/>
  <c r="G8" i="7"/>
  <c r="G7" i="7"/>
  <c r="G6" i="7"/>
  <c r="E4" i="7"/>
  <c r="D4" i="7"/>
  <c r="C4" i="7"/>
  <c r="A2" i="7"/>
  <c r="I57" i="4"/>
  <c r="H57" i="4"/>
  <c r="F57" i="4"/>
  <c r="E57" i="4"/>
  <c r="D57" i="4"/>
  <c r="C57" i="4"/>
  <c r="I50" i="4"/>
  <c r="H50" i="4"/>
  <c r="F50" i="4"/>
  <c r="E50" i="4"/>
  <c r="D50" i="4"/>
  <c r="C50" i="4"/>
  <c r="I42" i="4"/>
  <c r="H42" i="4"/>
  <c r="F42" i="4"/>
  <c r="G42" i="4" s="1"/>
  <c r="E42" i="4"/>
  <c r="D42" i="4"/>
  <c r="C42" i="4"/>
  <c r="G41" i="4"/>
  <c r="I40" i="4"/>
  <c r="H40" i="4"/>
  <c r="F40" i="4"/>
  <c r="G40" i="4" s="1"/>
  <c r="E40" i="4"/>
  <c r="D40" i="4"/>
  <c r="C40" i="4"/>
  <c r="G39" i="4"/>
  <c r="I38" i="4"/>
  <c r="H38" i="4"/>
  <c r="F38" i="4"/>
  <c r="G38" i="4" s="1"/>
  <c r="E38" i="4"/>
  <c r="D38" i="4"/>
  <c r="C38" i="4"/>
  <c r="G26" i="4"/>
  <c r="G25" i="4"/>
  <c r="G19" i="4"/>
  <c r="I18" i="4"/>
  <c r="I58" i="4" s="1"/>
  <c r="H18" i="4"/>
  <c r="H58" i="4" s="1"/>
  <c r="G18" i="4"/>
  <c r="F18" i="4"/>
  <c r="F58" i="4" s="1"/>
  <c r="E18" i="4"/>
  <c r="E58" i="4" s="1"/>
  <c r="D18" i="4"/>
  <c r="D58" i="4" s="1"/>
  <c r="C18" i="4"/>
  <c r="C58" i="4" s="1"/>
  <c r="G17" i="4"/>
  <c r="G16" i="4"/>
  <c r="G15" i="4"/>
  <c r="G14" i="4"/>
  <c r="G12" i="4"/>
  <c r="G11" i="4"/>
  <c r="G10" i="4"/>
  <c r="G9" i="4"/>
  <c r="G8" i="4"/>
  <c r="G7" i="4"/>
  <c r="G6" i="4"/>
  <c r="E4" i="4"/>
  <c r="D4" i="4"/>
  <c r="C4" i="4"/>
  <c r="A2" i="4"/>
  <c r="I57" i="6"/>
  <c r="H57" i="6"/>
  <c r="F57" i="6"/>
  <c r="E57" i="6"/>
  <c r="D57" i="6"/>
  <c r="C57" i="6"/>
  <c r="I50" i="6"/>
  <c r="H50" i="6"/>
  <c r="F50" i="6"/>
  <c r="E50" i="6"/>
  <c r="D50" i="6"/>
  <c r="C50" i="6"/>
  <c r="I42" i="6"/>
  <c r="H42" i="6"/>
  <c r="F42" i="6"/>
  <c r="G42" i="6" s="1"/>
  <c r="E42" i="6"/>
  <c r="D42" i="6"/>
  <c r="C42" i="6"/>
  <c r="G41" i="6"/>
  <c r="I40" i="6"/>
  <c r="H40" i="6"/>
  <c r="F40" i="6"/>
  <c r="E40" i="6"/>
  <c r="D40" i="6"/>
  <c r="C40" i="6"/>
  <c r="I38" i="6"/>
  <c r="H38" i="6"/>
  <c r="F38" i="6"/>
  <c r="G38" i="6" s="1"/>
  <c r="E38" i="6"/>
  <c r="D38" i="6"/>
  <c r="C38" i="6"/>
  <c r="G30" i="6"/>
  <c r="G29" i="6"/>
  <c r="G26" i="6"/>
  <c r="G25" i="6"/>
  <c r="G24" i="6"/>
  <c r="G19" i="6"/>
  <c r="I18" i="6"/>
  <c r="I58" i="6" s="1"/>
  <c r="H18" i="6"/>
  <c r="H58" i="6" s="1"/>
  <c r="G18" i="6"/>
  <c r="F18" i="6"/>
  <c r="F58" i="6" s="1"/>
  <c r="E18" i="6"/>
  <c r="E58" i="6" s="1"/>
  <c r="D18" i="6"/>
  <c r="D58" i="6" s="1"/>
  <c r="C18" i="6"/>
  <c r="C58" i="6" s="1"/>
  <c r="G17" i="6"/>
  <c r="G16" i="6"/>
  <c r="G15" i="6"/>
  <c r="G14" i="6"/>
  <c r="G12" i="6"/>
  <c r="G11" i="6"/>
  <c r="G10" i="6"/>
  <c r="G9" i="6"/>
  <c r="G8" i="6"/>
  <c r="G7" i="6"/>
  <c r="G6" i="6"/>
  <c r="D58" i="19" l="1"/>
  <c r="I58" i="19"/>
  <c r="G58" i="8"/>
  <c r="G58" i="6"/>
  <c r="G58" i="4"/>
  <c r="G58" i="9"/>
  <c r="G58" i="11"/>
  <c r="F58" i="17"/>
  <c r="G58" i="17" s="1"/>
  <c r="F58" i="19"/>
  <c r="G58" i="19" s="1"/>
  <c r="F58" i="7"/>
  <c r="G58" i="7" s="1"/>
  <c r="G18" i="8"/>
  <c r="F58" i="18"/>
  <c r="G58" i="18" s="1"/>
  <c r="F58" i="15"/>
  <c r="G58" i="15" s="1"/>
</calcChain>
</file>

<file path=xl/sharedStrings.xml><?xml version="1.0" encoding="utf-8"?>
<sst xmlns="http://schemas.openxmlformats.org/spreadsheetml/2006/main" count="835" uniqueCount="109">
  <si>
    <t>TABLE No.11 (I)</t>
  </si>
  <si>
    <t xml:space="preserve">Government Sponsored Scheme wise NPA  </t>
  </si>
  <si>
    <t xml:space="preserve"> DATA FOR THE YEAR ENDED  MARCH 2026</t>
  </si>
  <si>
    <t xml:space="preserve"> (Amt. In crores)</t>
  </si>
  <si>
    <t>SNo.</t>
  </si>
  <si>
    <t>NAME OF THE BANK</t>
  </si>
  <si>
    <t>PMEGP</t>
  </si>
  <si>
    <t>Loan
Outstanding as on
current Quarter End</t>
  </si>
  <si>
    <t xml:space="preserve">TABLE No.11(I) Government Sponsored Scheme wise NPA  </t>
  </si>
  <si>
    <t>As on 31.03.2023</t>
  </si>
  <si>
    <t>As on 31.03.2024</t>
  </si>
  <si>
    <t>As on 31.03.2025</t>
  </si>
  <si>
    <t>UP TO THE QUARTER</t>
  </si>
  <si>
    <t>Gross NPA</t>
  </si>
  <si>
    <t xml:space="preserve"> NPA % Against Total Outstanding of Scheme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</si>
  <si>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</si>
  <si>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</si>
  <si>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</si>
  <si>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</si>
  <si>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</si>
  <si>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</si>
  <si>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</si>
  <si>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</si>
  <si>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</si>
  <si>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</si>
  <si>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</si>
  <si>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</si>
  <si>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</si>
  <si>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</si>
  <si>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</si>
  <si>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</si>
  <si>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</si>
  <si>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</si>
  <si>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</si>
  <si>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</si>
  <si>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</si>
  <si>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</si>
  <si>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</si>
  <si>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</si>
  <si>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</si>
  <si>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</si>
  <si>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</si>
  <si>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</si>
  <si>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</si>
  <si>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</si>
  <si>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</si>
  <si>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</si>
  <si>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</si>
  <si>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</si>
  <si>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</si>
  <si>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</si>
  <si>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</si>
  <si>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</si>
  <si>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</si>
  <si>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</si>
  <si>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</si>
  <si>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</si>
  <si>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</si>
  <si>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</si>
  <si>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</si>
  <si>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</si>
  <si>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</si>
  <si>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</si>
  <si>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</si>
  <si>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</si>
  <si>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</si>
  <si>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</si>
  <si>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</si>
  <si>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</si>
  <si>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</si>
  <si>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(J)</t>
  </si>
  <si>
    <t xml:space="preserve">TABLE No.11(J) Government Sponsored Scheme wise NPA  </t>
  </si>
  <si>
    <t xml:space="preserve">    NRLM</t>
  </si>
  <si>
    <t>(Rs. In crores)</t>
  </si>
  <si>
    <t>TABLE No.11 (K)</t>
  </si>
  <si>
    <t xml:space="preserve">TABLE No.11(K) Government Sponsored Scheme wise NPA  </t>
  </si>
  <si>
    <t xml:space="preserve">  NULM</t>
  </si>
  <si>
    <t>NPA % Against Total Outstanding of Scheme</t>
  </si>
  <si>
    <t>TABLE No.11 (L)</t>
  </si>
  <si>
    <t xml:space="preserve">TABLE No.11(L) Government Sponsored Scheme wise NPA  </t>
  </si>
  <si>
    <t>AADIVASI SWAROJAGAAR YOJANA</t>
  </si>
  <si>
    <t xml:space="preserve"> (Rs. In crores)</t>
  </si>
  <si>
    <t>TABLE No.11 (M)</t>
  </si>
  <si>
    <t>Government Sponsored Scheme wise NPA</t>
  </si>
  <si>
    <t xml:space="preserve">TABLE No.11(M) Government Sponsored Scheme wise NPA  </t>
  </si>
  <si>
    <t>ANTYODAYA SWAROJAGAR YOJANA</t>
  </si>
  <si>
    <t>TABLE No.11 (N)</t>
  </si>
  <si>
    <t xml:space="preserve">BANK SCHEME WISE NPA  </t>
  </si>
  <si>
    <t xml:space="preserve">TABLE No.11(N) Government Sponsored Scheme wise NPA  </t>
  </si>
  <si>
    <t xml:space="preserve">Total of NPA in GSS </t>
  </si>
  <si>
    <t>TABLE No.11 (O-1)</t>
  </si>
  <si>
    <t xml:space="preserve">Government Sponsored Scheme wise NPA </t>
  </si>
  <si>
    <t xml:space="preserve">TABLE No.11(O-1) Government Sponsored Scheme wise NPA  </t>
  </si>
  <si>
    <t xml:space="preserve">  Shishu</t>
  </si>
  <si>
    <t>TABLE No.11 (O-2)</t>
  </si>
  <si>
    <t xml:space="preserve">TABLE No.11(O-2) Government Sponsored Scheme wise NPA  </t>
  </si>
  <si>
    <t xml:space="preserve"> Kishor</t>
  </si>
  <si>
    <t>TABLE No.11 (O-3)</t>
  </si>
  <si>
    <t xml:space="preserve">TABLE No.11(O-3) Government Sponsored Scheme wise NPA  </t>
  </si>
  <si>
    <t xml:space="preserve"> Tarun</t>
  </si>
  <si>
    <t>TABLE No.11 (O)</t>
  </si>
  <si>
    <t xml:space="preserve">TABLE No.11(O) Government Sponsored Scheme wise NPA  </t>
  </si>
  <si>
    <t xml:space="preserve">   MUDRA YOJANA</t>
  </si>
  <si>
    <t>TABLE No.11 (P)</t>
  </si>
  <si>
    <t xml:space="preserve">TABLE No.11(P) Government Sponsored Scheme wise NPA  </t>
  </si>
  <si>
    <t xml:space="preserve">    Stand up india Scheme</t>
  </si>
  <si>
    <t>TABLE No.11 (Q)</t>
  </si>
  <si>
    <t xml:space="preserve">TABLE No.11(Q) Government Sponsored Scheme wise NPA  </t>
  </si>
  <si>
    <t xml:space="preserve">  PM SVANidhi NPA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</si>
</sst>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/>
    <xf numFmtId="0" fontId="5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2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2" fillId="0" borderId="1" xfId="1" applyFont="1" applyBorder="1"/>
    <xf numFmtId="0" fontId="5" fillId="0" borderId="1" xfId="1" applyFont="1" applyBorder="1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horizontal="center" vertical="top" wrapText="1"/>
    </xf>
    <xf numFmtId="1" fontId="1" fillId="0" borderId="0" xfId="1" applyNumberFormat="1"/>
    <xf numFmtId="1" fontId="1" fillId="0" borderId="0" xfId="1" applyNumberFormat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" fillId="0" borderId="5" xfId="1" applyBorder="1"/>
    <xf numFmtId="0" fontId="1" fillId="0" borderId="5" xfId="1" applyBorder="1" applyAlignment="1">
      <alignment horizontal="left"/>
    </xf>
    <xf numFmtId="0" fontId="5" fillId="0" borderId="5" xfId="1" applyFont="1" applyBorder="1"/>
    <xf numFmtId="2" fontId="1" fillId="0" borderId="5" xfId="1" applyNumberFormat="1" applyBorder="1"/>
    <xf numFmtId="2" fontId="5" fillId="0" borderId="5" xfId="1" applyNumberFormat="1" applyFont="1" applyBorder="1"/>
    <xf numFmtId="2" fontId="1" fillId="2" borderId="5" xfId="1" applyNumberFormat="1" applyFill="1" applyBorder="1"/>
    <xf numFmtId="2" fontId="5" fillId="2" borderId="5" xfId="1" applyNumberFormat="1" applyFont="1" applyFill="1" applyBorder="1"/>
    <xf numFmtId="1" fontId="1" fillId="0" borderId="5" xfId="1" applyNumberFormat="1" applyBorder="1"/>
    <xf numFmtId="1" fontId="5" fillId="0" borderId="5" xfId="1" applyNumberFormat="1" applyFont="1" applyBorder="1"/>
    <xf numFmtId="2" fontId="5" fillId="0" borderId="1" xfId="1" applyNumberFormat="1" applyFont="1" applyBorder="1" applyAlignment="1">
      <alignment horizontal="center" vertical="center" wrapText="1"/>
    </xf>
    <xf numFmtId="0" fontId="5" fillId="0" borderId="5" xfId="1" applyFont="1" applyBorder="1"/>
    <xf numFmtId="2" fontId="5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textRotation="180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2" fontId="5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3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/>
    </xf>
    <xf numFmtId="0" fontId="5" fillId="0" borderId="5" xfId="1" applyFont="1" applyBorder="1"/>
    <xf numFmtId="2" fontId="6" fillId="0" borderId="2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2" fontId="6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wrapText="1"/>
    </xf>
    <xf numFmtId="2" fontId="3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abSelected="1" zoomScaleSheetLayoutView="100" workbookViewId="0">
      <selection activeCell="N57" sqref="N57"/>
    </sheetView>
  </sheetViews>
  <sheetFormatPr defaultColWidth="9.140625" defaultRowHeight="12.75" x14ac:dyDescent="0.2"/>
  <cols>
    <col min="1" max="1" width="5.7109375" style="3" customWidth="1"/>
    <col min="2" max="2" width="28.85546875" style="3" customWidth="1"/>
    <col min="3" max="3" width="18.140625" style="8" customWidth="1"/>
    <col min="4" max="4" width="19.5703125" style="8" customWidth="1"/>
    <col min="5" max="5" width="18.7109375" style="8" customWidth="1"/>
    <col min="6" max="6" width="11.85546875" style="9" customWidth="1"/>
    <col min="7" max="7" width="15.140625" style="8" customWidth="1"/>
    <col min="8" max="8" width="14.140625" style="33" customWidth="1"/>
    <col min="9" max="9" width="12.5703125" style="8" customWidth="1"/>
    <col min="10" max="10" width="9.7109375" style="1" customWidth="1"/>
    <col min="11" max="203" width="9.140625" style="1" customWidth="1"/>
    <col min="204" max="205" width="9.140625" style="3" customWidth="1"/>
    <col min="206" max="16384" width="9.140625" style="3"/>
  </cols>
  <sheetData>
    <row r="1" spans="1:253" s="2" customFormat="1" ht="23.25" customHeight="1" x14ac:dyDescent="0.25">
      <c r="A1" s="25" t="s">
        <v>0</v>
      </c>
      <c r="B1" s="25"/>
      <c r="C1" s="64" t="s">
        <v>1</v>
      </c>
      <c r="D1" s="65"/>
      <c r="E1" s="65"/>
      <c r="F1" s="65"/>
      <c r="G1" s="65"/>
      <c r="H1" s="66"/>
      <c r="I1" s="66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</row>
    <row r="2" spans="1:253" s="5" customFormat="1" ht="15.95" customHeight="1" x14ac:dyDescent="0.25">
      <c r="A2" s="67" t="s">
        <v>2</v>
      </c>
      <c r="B2" s="67"/>
      <c r="C2" s="67"/>
      <c r="D2" s="67"/>
      <c r="E2" s="67"/>
      <c r="F2" s="26"/>
      <c r="G2" s="26"/>
      <c r="H2" s="68" t="s">
        <v>3</v>
      </c>
      <c r="I2" s="68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9" t="s">
        <v>4</v>
      </c>
      <c r="B3" s="70" t="s">
        <v>5</v>
      </c>
      <c r="C3" s="71" t="s">
        <v>6</v>
      </c>
      <c r="D3" s="71"/>
      <c r="E3" s="71"/>
      <c r="F3" s="71"/>
      <c r="G3" s="71"/>
      <c r="H3" s="62" t="s">
        <v>7</v>
      </c>
      <c r="I3" s="63"/>
      <c r="J3" s="58" t="s">
        <v>8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5.5" customHeight="1" x14ac:dyDescent="0.25">
      <c r="A4" s="69"/>
      <c r="B4" s="70"/>
      <c r="C4" s="41" t="s">
        <v>9</v>
      </c>
      <c r="D4" s="41" t="s">
        <v>10</v>
      </c>
      <c r="E4" s="41" t="s">
        <v>11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70.5" customHeight="1" x14ac:dyDescent="0.25">
      <c r="A5" s="29"/>
      <c r="B5" s="30"/>
      <c r="C5" s="43" t="s">
        <v>13</v>
      </c>
      <c r="D5" s="43" t="s">
        <v>13</v>
      </c>
      <c r="E5" s="43" t="s">
        <v>13</v>
      </c>
      <c r="F5" s="43" t="s">
        <v>13</v>
      </c>
      <c r="G5" s="43" t="s">
        <v>14</v>
      </c>
      <c r="H5" s="45" t="s">
        <v>15</v>
      </c>
      <c r="I5" s="44" t="s">
        <v>16</v>
      </c>
      <c r="J5" s="58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x14ac:dyDescent="0.2">
      <c r="A6" s="46">
        <v>1</v>
      </c>
      <c r="B6" s="47" t="s">
        <v>17</v>
      </c>
      <c r="C6" s="49">
        <v>7.02</v>
      </c>
      <c r="D6" s="49">
        <v>7.85</v>
      </c>
      <c r="E6" s="49">
        <v>10.49</v>
      </c>
      <c r="F6" s="51">
        <v>15.41</v>
      </c>
      <c r="G6" s="49">
        <f t="shared" ref="G6:G37" si="0">(F6/I6)*100</f>
        <v>13.885384754009729</v>
      </c>
      <c r="H6" s="53">
        <v>2694</v>
      </c>
      <c r="I6" s="49">
        <v>110.98</v>
      </c>
      <c r="J6" s="59"/>
    </row>
    <row r="7" spans="1:253" s="1" customFormat="1" x14ac:dyDescent="0.2">
      <c r="A7" s="46">
        <v>2</v>
      </c>
      <c r="B7" s="47" t="s">
        <v>18</v>
      </c>
      <c r="C7" s="49">
        <v>8.5299999999999994</v>
      </c>
      <c r="D7" s="49">
        <v>8.76</v>
      </c>
      <c r="E7" s="49">
        <v>9.07</v>
      </c>
      <c r="F7" s="51">
        <v>9.8800000000000008</v>
      </c>
      <c r="G7" s="49">
        <f t="shared" si="0"/>
        <v>15.623023402909553</v>
      </c>
      <c r="H7" s="53">
        <v>1891</v>
      </c>
      <c r="I7" s="49">
        <v>63.24</v>
      </c>
      <c r="J7" s="59"/>
    </row>
    <row r="8" spans="1:253" s="1" customFormat="1" x14ac:dyDescent="0.2">
      <c r="A8" s="46">
        <v>3</v>
      </c>
      <c r="B8" s="47" t="s">
        <v>19</v>
      </c>
      <c r="C8" s="49">
        <v>0</v>
      </c>
      <c r="D8" s="49">
        <v>0.49</v>
      </c>
      <c r="E8" s="49">
        <v>0</v>
      </c>
      <c r="F8" s="51">
        <v>0.45</v>
      </c>
      <c r="G8" s="49">
        <f t="shared" si="0"/>
        <v>100</v>
      </c>
      <c r="H8" s="53">
        <v>14</v>
      </c>
      <c r="I8" s="49">
        <v>0.45</v>
      </c>
      <c r="J8" s="59"/>
    </row>
    <row r="9" spans="1:253" s="1" customFormat="1" x14ac:dyDescent="0.2">
      <c r="A9" s="46">
        <v>4</v>
      </c>
      <c r="B9" s="47" t="s">
        <v>20</v>
      </c>
      <c r="C9" s="49">
        <v>3.81</v>
      </c>
      <c r="D9" s="49">
        <v>4.8099999999999996</v>
      </c>
      <c r="E9" s="49">
        <v>7.96</v>
      </c>
      <c r="F9" s="51">
        <v>9.0500000000000007</v>
      </c>
      <c r="G9" s="49">
        <f t="shared" si="0"/>
        <v>22.784491440080568</v>
      </c>
      <c r="H9" s="53">
        <v>1287</v>
      </c>
      <c r="I9" s="49">
        <v>39.72</v>
      </c>
      <c r="J9" s="59"/>
    </row>
    <row r="10" spans="1:253" s="1" customFormat="1" x14ac:dyDescent="0.2">
      <c r="A10" s="46">
        <v>5</v>
      </c>
      <c r="B10" s="47" t="s">
        <v>21</v>
      </c>
      <c r="C10" s="49">
        <v>0.02</v>
      </c>
      <c r="D10" s="49">
        <v>0.02</v>
      </c>
      <c r="E10" s="49">
        <v>0.02</v>
      </c>
      <c r="F10" s="51">
        <v>0.01</v>
      </c>
      <c r="G10" s="49">
        <f t="shared" si="0"/>
        <v>50</v>
      </c>
      <c r="H10" s="53">
        <v>29</v>
      </c>
      <c r="I10" s="49">
        <v>0.02</v>
      </c>
      <c r="J10" s="59"/>
    </row>
    <row r="11" spans="1:253" s="1" customFormat="1" x14ac:dyDescent="0.2">
      <c r="A11" s="46">
        <v>6</v>
      </c>
      <c r="B11" s="47" t="s">
        <v>22</v>
      </c>
      <c r="C11" s="49">
        <v>3.84</v>
      </c>
      <c r="D11" s="49">
        <v>4.29</v>
      </c>
      <c r="E11" s="49">
        <v>4.38</v>
      </c>
      <c r="F11" s="51">
        <v>2.1</v>
      </c>
      <c r="G11" s="49">
        <f t="shared" si="0"/>
        <v>13.452914798206278</v>
      </c>
      <c r="H11" s="53">
        <v>584</v>
      </c>
      <c r="I11" s="49">
        <v>15.61</v>
      </c>
      <c r="J11" s="59"/>
    </row>
    <row r="12" spans="1:253" s="1" customFormat="1" x14ac:dyDescent="0.2">
      <c r="A12" s="46">
        <v>7</v>
      </c>
      <c r="B12" s="47" t="s">
        <v>23</v>
      </c>
      <c r="C12" s="49">
        <v>0.82</v>
      </c>
      <c r="D12" s="49">
        <v>0</v>
      </c>
      <c r="E12" s="49">
        <v>0.56999999999999995</v>
      </c>
      <c r="F12" s="51">
        <v>0.47</v>
      </c>
      <c r="G12" s="49">
        <f t="shared" si="0"/>
        <v>3.4381858083394294</v>
      </c>
      <c r="H12" s="53">
        <v>190</v>
      </c>
      <c r="I12" s="49">
        <v>13.67</v>
      </c>
      <c r="J12" s="59"/>
    </row>
    <row r="13" spans="1:253" s="1" customFormat="1" x14ac:dyDescent="0.2">
      <c r="A13" s="46">
        <v>8</v>
      </c>
      <c r="B13" s="47" t="s">
        <v>24</v>
      </c>
      <c r="C13" s="49">
        <v>0</v>
      </c>
      <c r="D13" s="49">
        <v>0</v>
      </c>
      <c r="E13" s="49">
        <v>0</v>
      </c>
      <c r="F13" s="51">
        <v>0</v>
      </c>
      <c r="G13" s="51">
        <v>0</v>
      </c>
      <c r="H13" s="53">
        <v>0</v>
      </c>
      <c r="I13" s="49">
        <v>0</v>
      </c>
      <c r="J13" s="59"/>
    </row>
    <row r="14" spans="1:253" s="1" customFormat="1" x14ac:dyDescent="0.2">
      <c r="A14" s="46">
        <v>9</v>
      </c>
      <c r="B14" s="47" t="s">
        <v>25</v>
      </c>
      <c r="C14" s="49">
        <v>9.43</v>
      </c>
      <c r="D14" s="49">
        <v>8.74</v>
      </c>
      <c r="E14" s="49">
        <v>9.52</v>
      </c>
      <c r="F14" s="51">
        <v>11.25</v>
      </c>
      <c r="G14" s="49">
        <f t="shared" si="0"/>
        <v>25.072431468687324</v>
      </c>
      <c r="H14" s="53">
        <v>1503</v>
      </c>
      <c r="I14" s="49">
        <v>44.87</v>
      </c>
      <c r="J14" s="59"/>
    </row>
    <row r="15" spans="1:253" s="1" customFormat="1" x14ac:dyDescent="0.2">
      <c r="A15" s="46">
        <v>10</v>
      </c>
      <c r="B15" s="47" t="s">
        <v>26</v>
      </c>
      <c r="C15" s="49">
        <v>0</v>
      </c>
      <c r="D15" s="49">
        <v>0</v>
      </c>
      <c r="E15" s="49">
        <v>0.01</v>
      </c>
      <c r="F15" s="51">
        <v>17.91</v>
      </c>
      <c r="G15" s="49">
        <f t="shared" si="0"/>
        <v>12.144019528071603</v>
      </c>
      <c r="H15" s="53">
        <v>3371</v>
      </c>
      <c r="I15" s="49">
        <v>147.47999999999999</v>
      </c>
      <c r="J15" s="59"/>
    </row>
    <row r="16" spans="1:253" s="1" customFormat="1" x14ac:dyDescent="0.2">
      <c r="A16" s="46">
        <v>11</v>
      </c>
      <c r="B16" s="47" t="s">
        <v>27</v>
      </c>
      <c r="C16" s="49">
        <v>2.0299999999999998</v>
      </c>
      <c r="D16" s="49">
        <v>2.36</v>
      </c>
      <c r="E16" s="49">
        <v>2.58</v>
      </c>
      <c r="F16" s="51">
        <v>3.53</v>
      </c>
      <c r="G16" s="49">
        <f t="shared" si="0"/>
        <v>16.342592592592592</v>
      </c>
      <c r="H16" s="53">
        <v>845</v>
      </c>
      <c r="I16" s="49">
        <v>21.6</v>
      </c>
      <c r="J16" s="59"/>
    </row>
    <row r="17" spans="1:10" s="1" customFormat="1" x14ac:dyDescent="0.2">
      <c r="A17" s="46">
        <v>12</v>
      </c>
      <c r="B17" s="47" t="s">
        <v>28</v>
      </c>
      <c r="C17" s="49">
        <v>2.67</v>
      </c>
      <c r="D17" s="49">
        <v>2.62</v>
      </c>
      <c r="E17" s="49">
        <v>4.38</v>
      </c>
      <c r="F17" s="51">
        <v>5.29</v>
      </c>
      <c r="G17" s="49">
        <f t="shared" si="0"/>
        <v>13.481141692150867</v>
      </c>
      <c r="H17" s="53">
        <v>988</v>
      </c>
      <c r="I17" s="49">
        <v>39.24</v>
      </c>
      <c r="J17" s="59"/>
    </row>
    <row r="18" spans="1:10" s="4" customFormat="1" x14ac:dyDescent="0.2">
      <c r="A18" s="72" t="s">
        <v>29</v>
      </c>
      <c r="B18" s="73"/>
      <c r="C18" s="50">
        <f>SUM(C6:C17)</f>
        <v>38.17</v>
      </c>
      <c r="D18" s="50">
        <f>SUM(D6:D17)</f>
        <v>39.939999999999991</v>
      </c>
      <c r="E18" s="50">
        <f>SUM(E6:E17)</f>
        <v>48.980000000000004</v>
      </c>
      <c r="F18" s="52">
        <f>SUM(F6:F17)</f>
        <v>75.350000000000009</v>
      </c>
      <c r="G18" s="50">
        <f t="shared" si="0"/>
        <v>15.164627274190954</v>
      </c>
      <c r="H18" s="54">
        <f>SUM(H6:H17)</f>
        <v>13396</v>
      </c>
      <c r="I18" s="50">
        <f>SUM(I6:I17)</f>
        <v>496.88</v>
      </c>
      <c r="J18" s="60"/>
    </row>
    <row r="19" spans="1:10" s="1" customFormat="1" x14ac:dyDescent="0.2">
      <c r="A19" s="46">
        <v>13</v>
      </c>
      <c r="B19" s="47" t="s">
        <v>30</v>
      </c>
      <c r="C19" s="49">
        <v>0</v>
      </c>
      <c r="D19" s="49">
        <v>0.15</v>
      </c>
      <c r="E19" s="49">
        <v>0.28000000000000003</v>
      </c>
      <c r="F19" s="51">
        <v>1.44</v>
      </c>
      <c r="G19" s="49">
        <f t="shared" si="0"/>
        <v>40.677966101694913</v>
      </c>
      <c r="H19" s="53">
        <v>50</v>
      </c>
      <c r="I19" s="49">
        <v>3.54</v>
      </c>
      <c r="J19" s="59"/>
    </row>
    <row r="20" spans="1:10" s="1" customFormat="1" x14ac:dyDescent="0.2">
      <c r="A20" s="46">
        <v>14</v>
      </c>
      <c r="B20" s="47" t="s">
        <v>31</v>
      </c>
      <c r="C20" s="49">
        <v>0</v>
      </c>
      <c r="D20" s="49">
        <v>0</v>
      </c>
      <c r="E20" s="49">
        <v>0</v>
      </c>
      <c r="F20" s="51">
        <v>0</v>
      </c>
      <c r="G20" s="51">
        <v>0</v>
      </c>
      <c r="H20" s="53">
        <v>0</v>
      </c>
      <c r="I20" s="49">
        <v>0</v>
      </c>
      <c r="J20" s="59"/>
    </row>
    <row r="21" spans="1:10" s="1" customFormat="1" x14ac:dyDescent="0.2">
      <c r="A21" s="46">
        <v>15</v>
      </c>
      <c r="B21" s="47" t="s">
        <v>32</v>
      </c>
      <c r="C21" s="49">
        <v>0</v>
      </c>
      <c r="D21" s="49">
        <v>0</v>
      </c>
      <c r="E21" s="49">
        <v>0</v>
      </c>
      <c r="F21" s="51">
        <v>0</v>
      </c>
      <c r="G21" s="51">
        <v>0</v>
      </c>
      <c r="H21" s="53">
        <v>0</v>
      </c>
      <c r="I21" s="49">
        <v>0</v>
      </c>
      <c r="J21" s="59"/>
    </row>
    <row r="22" spans="1:10" s="1" customFormat="1" x14ac:dyDescent="0.2">
      <c r="A22" s="46">
        <v>16</v>
      </c>
      <c r="B22" s="47" t="s">
        <v>33</v>
      </c>
      <c r="C22" s="49">
        <v>0</v>
      </c>
      <c r="D22" s="49">
        <v>0</v>
      </c>
      <c r="E22" s="49">
        <v>0</v>
      </c>
      <c r="F22" s="51">
        <v>0</v>
      </c>
      <c r="G22" s="51">
        <v>0</v>
      </c>
      <c r="H22" s="53">
        <v>0</v>
      </c>
      <c r="I22" s="49">
        <v>0</v>
      </c>
      <c r="J22" s="59"/>
    </row>
    <row r="23" spans="1:10" s="1" customFormat="1" x14ac:dyDescent="0.2">
      <c r="A23" s="46">
        <v>17</v>
      </c>
      <c r="B23" s="47" t="s">
        <v>34</v>
      </c>
      <c r="C23" s="49">
        <v>0</v>
      </c>
      <c r="D23" s="49">
        <v>0</v>
      </c>
      <c r="E23" s="49">
        <v>0</v>
      </c>
      <c r="F23" s="51">
        <v>0</v>
      </c>
      <c r="G23" s="51">
        <v>0</v>
      </c>
      <c r="H23" s="53">
        <v>0</v>
      </c>
      <c r="I23" s="49">
        <v>0</v>
      </c>
      <c r="J23" s="59"/>
    </row>
    <row r="24" spans="1:10" s="1" customFormat="1" x14ac:dyDescent="0.2">
      <c r="A24" s="46">
        <v>18</v>
      </c>
      <c r="B24" s="47" t="s">
        <v>35</v>
      </c>
      <c r="C24" s="49">
        <v>0</v>
      </c>
      <c r="D24" s="49">
        <v>0.02</v>
      </c>
      <c r="E24" s="49">
        <v>0.02</v>
      </c>
      <c r="F24" s="51">
        <v>0.02</v>
      </c>
      <c r="G24" s="49">
        <f t="shared" si="0"/>
        <v>2.0202020202020203</v>
      </c>
      <c r="H24" s="53">
        <v>8</v>
      </c>
      <c r="I24" s="49">
        <v>0.99</v>
      </c>
      <c r="J24" s="59"/>
    </row>
    <row r="25" spans="1:10" s="1" customFormat="1" x14ac:dyDescent="0.2">
      <c r="A25" s="46">
        <v>19</v>
      </c>
      <c r="B25" s="47" t="s">
        <v>36</v>
      </c>
      <c r="C25" s="49">
        <v>0.02</v>
      </c>
      <c r="D25" s="49">
        <v>0.01</v>
      </c>
      <c r="E25" s="49">
        <v>0.02</v>
      </c>
      <c r="F25" s="51">
        <v>0.03</v>
      </c>
      <c r="G25" s="49">
        <f t="shared" si="0"/>
        <v>37.5</v>
      </c>
      <c r="H25" s="53">
        <v>8</v>
      </c>
      <c r="I25" s="49">
        <v>0.08</v>
      </c>
      <c r="J25" s="59"/>
    </row>
    <row r="26" spans="1:10" s="1" customFormat="1" x14ac:dyDescent="0.2">
      <c r="A26" s="46">
        <v>20</v>
      </c>
      <c r="B26" s="47" t="s">
        <v>37</v>
      </c>
      <c r="C26" s="49">
        <v>0.81</v>
      </c>
      <c r="D26" s="49">
        <v>1.51</v>
      </c>
      <c r="E26" s="49">
        <v>2.34</v>
      </c>
      <c r="F26" s="51">
        <v>3.26</v>
      </c>
      <c r="G26" s="49">
        <f t="shared" si="0"/>
        <v>10.773298083278254</v>
      </c>
      <c r="H26" s="53">
        <v>548</v>
      </c>
      <c r="I26" s="49">
        <v>30.26</v>
      </c>
      <c r="J26" s="59"/>
    </row>
    <row r="27" spans="1:10" s="1" customFormat="1" x14ac:dyDescent="0.2">
      <c r="A27" s="46">
        <v>21</v>
      </c>
      <c r="B27" s="47" t="s">
        <v>38</v>
      </c>
      <c r="C27" s="49">
        <v>0</v>
      </c>
      <c r="D27" s="49">
        <v>0</v>
      </c>
      <c r="E27" s="49">
        <v>0</v>
      </c>
      <c r="F27" s="51">
        <v>0</v>
      </c>
      <c r="G27" s="51">
        <v>0</v>
      </c>
      <c r="H27" s="53">
        <v>0</v>
      </c>
      <c r="I27" s="49">
        <v>0</v>
      </c>
      <c r="J27" s="59"/>
    </row>
    <row r="28" spans="1:10" s="1" customFormat="1" x14ac:dyDescent="0.2">
      <c r="A28" s="46">
        <v>22</v>
      </c>
      <c r="B28" s="47" t="s">
        <v>39</v>
      </c>
      <c r="C28" s="49">
        <v>0</v>
      </c>
      <c r="D28" s="49">
        <v>0</v>
      </c>
      <c r="E28" s="49">
        <v>0</v>
      </c>
      <c r="F28" s="51">
        <v>0</v>
      </c>
      <c r="G28" s="51">
        <v>0</v>
      </c>
      <c r="H28" s="53">
        <v>0</v>
      </c>
      <c r="I28" s="49">
        <v>0</v>
      </c>
      <c r="J28" s="59"/>
    </row>
    <row r="29" spans="1:10" s="1" customFormat="1" x14ac:dyDescent="0.2">
      <c r="A29" s="46">
        <v>23</v>
      </c>
      <c r="B29" s="47" t="s">
        <v>40</v>
      </c>
      <c r="C29" s="49">
        <v>0</v>
      </c>
      <c r="D29" s="49">
        <v>0</v>
      </c>
      <c r="E29" s="49">
        <v>0</v>
      </c>
      <c r="F29" s="51">
        <v>0</v>
      </c>
      <c r="G29" s="49">
        <f t="shared" si="0"/>
        <v>0</v>
      </c>
      <c r="H29" s="53">
        <v>2</v>
      </c>
      <c r="I29" s="49">
        <v>7.0000000000000007E-2</v>
      </c>
      <c r="J29" s="59"/>
    </row>
    <row r="30" spans="1:10" s="1" customFormat="1" x14ac:dyDescent="0.2">
      <c r="A30" s="46">
        <v>24</v>
      </c>
      <c r="B30" s="47" t="s">
        <v>41</v>
      </c>
      <c r="C30" s="49">
        <v>0.02</v>
      </c>
      <c r="D30" s="49">
        <v>0</v>
      </c>
      <c r="E30" s="49">
        <v>0.46</v>
      </c>
      <c r="F30" s="51">
        <v>0.46</v>
      </c>
      <c r="G30" s="49">
        <f t="shared" si="0"/>
        <v>90.196078431372555</v>
      </c>
      <c r="H30" s="53">
        <v>7</v>
      </c>
      <c r="I30" s="49">
        <v>0.51</v>
      </c>
      <c r="J30" s="59"/>
    </row>
    <row r="31" spans="1:10" s="1" customFormat="1" x14ac:dyDescent="0.2">
      <c r="A31" s="46">
        <v>25</v>
      </c>
      <c r="B31" s="47" t="s">
        <v>42</v>
      </c>
      <c r="C31" s="49">
        <v>0</v>
      </c>
      <c r="D31" s="49">
        <v>0</v>
      </c>
      <c r="E31" s="49">
        <v>0</v>
      </c>
      <c r="F31" s="51">
        <v>0</v>
      </c>
      <c r="G31" s="51">
        <v>0</v>
      </c>
      <c r="H31" s="53">
        <v>0</v>
      </c>
      <c r="I31" s="49">
        <v>0</v>
      </c>
      <c r="J31" s="59"/>
    </row>
    <row r="32" spans="1:10" s="1" customFormat="1" x14ac:dyDescent="0.2">
      <c r="A32" s="46">
        <v>26</v>
      </c>
      <c r="B32" s="47" t="s">
        <v>43</v>
      </c>
      <c r="C32" s="49">
        <v>0</v>
      </c>
      <c r="D32" s="49">
        <v>0</v>
      </c>
      <c r="E32" s="49">
        <v>0</v>
      </c>
      <c r="F32" s="51">
        <v>0</v>
      </c>
      <c r="G32" s="51">
        <v>0</v>
      </c>
      <c r="H32" s="53">
        <v>0</v>
      </c>
      <c r="I32" s="49">
        <v>0</v>
      </c>
      <c r="J32" s="59"/>
    </row>
    <row r="33" spans="1:10" s="1" customFormat="1" x14ac:dyDescent="0.2">
      <c r="A33" s="46">
        <v>27</v>
      </c>
      <c r="B33" s="47" t="s">
        <v>44</v>
      </c>
      <c r="C33" s="49">
        <v>0</v>
      </c>
      <c r="D33" s="49">
        <v>0</v>
      </c>
      <c r="E33" s="49">
        <v>0</v>
      </c>
      <c r="F33" s="51">
        <v>0</v>
      </c>
      <c r="G33" s="51">
        <v>0</v>
      </c>
      <c r="H33" s="53">
        <v>0</v>
      </c>
      <c r="I33" s="49">
        <v>0</v>
      </c>
      <c r="J33" s="59"/>
    </row>
    <row r="34" spans="1:10" s="1" customFormat="1" x14ac:dyDescent="0.2">
      <c r="A34" s="46">
        <v>28</v>
      </c>
      <c r="B34" s="47" t="s">
        <v>45</v>
      </c>
      <c r="C34" s="49">
        <v>0</v>
      </c>
      <c r="D34" s="49">
        <v>0</v>
      </c>
      <c r="E34" s="49">
        <v>0</v>
      </c>
      <c r="F34" s="51">
        <v>0</v>
      </c>
      <c r="G34" s="51">
        <v>0</v>
      </c>
      <c r="H34" s="53">
        <v>0</v>
      </c>
      <c r="I34" s="49">
        <v>0</v>
      </c>
      <c r="J34" s="59"/>
    </row>
    <row r="35" spans="1:10" s="1" customFormat="1" x14ac:dyDescent="0.2">
      <c r="A35" s="46">
        <v>29</v>
      </c>
      <c r="B35" s="47" t="s">
        <v>46</v>
      </c>
      <c r="C35" s="49">
        <v>0</v>
      </c>
      <c r="D35" s="49">
        <v>0</v>
      </c>
      <c r="E35" s="49">
        <v>0</v>
      </c>
      <c r="F35" s="51">
        <v>0</v>
      </c>
      <c r="G35" s="51">
        <v>0</v>
      </c>
      <c r="H35" s="53">
        <v>0</v>
      </c>
      <c r="I35" s="49">
        <v>0</v>
      </c>
      <c r="J35" s="59"/>
    </row>
    <row r="36" spans="1:10" s="1" customFormat="1" x14ac:dyDescent="0.2">
      <c r="A36" s="46">
        <v>30</v>
      </c>
      <c r="B36" s="47" t="s">
        <v>47</v>
      </c>
      <c r="C36" s="49">
        <v>0</v>
      </c>
      <c r="D36" s="49">
        <v>0</v>
      </c>
      <c r="E36" s="49">
        <v>0</v>
      </c>
      <c r="F36" s="51">
        <v>0</v>
      </c>
      <c r="G36" s="51">
        <v>0</v>
      </c>
      <c r="H36" s="53">
        <v>0</v>
      </c>
      <c r="I36" s="49">
        <v>0</v>
      </c>
      <c r="J36" s="59"/>
    </row>
    <row r="37" spans="1:10" s="1" customFormat="1" x14ac:dyDescent="0.2">
      <c r="A37" s="46">
        <v>31</v>
      </c>
      <c r="B37" s="47" t="s">
        <v>48</v>
      </c>
      <c r="C37" s="49">
        <v>0</v>
      </c>
      <c r="D37" s="49">
        <v>0</v>
      </c>
      <c r="E37" s="49">
        <v>0</v>
      </c>
      <c r="F37" s="51">
        <v>0</v>
      </c>
      <c r="G37" s="51">
        <v>0</v>
      </c>
      <c r="H37" s="53">
        <v>0</v>
      </c>
      <c r="I37" s="49">
        <v>0</v>
      </c>
      <c r="J37" s="59"/>
    </row>
    <row r="38" spans="1:10" s="4" customFormat="1" x14ac:dyDescent="0.2">
      <c r="A38" s="72" t="s">
        <v>49</v>
      </c>
      <c r="B38" s="73"/>
      <c r="C38" s="50">
        <f>SUM(C19:C37)</f>
        <v>0.85000000000000009</v>
      </c>
      <c r="D38" s="50">
        <f>SUM(D19:D37)</f>
        <v>1.69</v>
      </c>
      <c r="E38" s="50">
        <f>SUM(E19:E37)</f>
        <v>3.12</v>
      </c>
      <c r="F38" s="52">
        <f>SUM(F19:F37)</f>
        <v>5.21</v>
      </c>
      <c r="G38" s="50">
        <f t="shared" ref="G38:G58" si="1">(F38/I38)*100</f>
        <v>14.696755994358249</v>
      </c>
      <c r="H38" s="54">
        <f>SUM(H19:H37)</f>
        <v>623</v>
      </c>
      <c r="I38" s="50">
        <f>SUM(I19:I37)</f>
        <v>35.450000000000003</v>
      </c>
      <c r="J38" s="60"/>
    </row>
    <row r="39" spans="1:10" s="1" customFormat="1" x14ac:dyDescent="0.2">
      <c r="A39" s="46">
        <v>32</v>
      </c>
      <c r="B39" s="47" t="s">
        <v>50</v>
      </c>
      <c r="C39" s="49">
        <v>0</v>
      </c>
      <c r="D39" s="49">
        <v>0</v>
      </c>
      <c r="E39" s="49">
        <v>0</v>
      </c>
      <c r="F39" s="51">
        <v>0</v>
      </c>
      <c r="G39" s="51">
        <v>0</v>
      </c>
      <c r="H39" s="53">
        <v>0</v>
      </c>
      <c r="I39" s="49">
        <v>0</v>
      </c>
      <c r="J39" s="59"/>
    </row>
    <row r="40" spans="1:10" s="5" customFormat="1" x14ac:dyDescent="0.2">
      <c r="A40" s="72" t="s">
        <v>51</v>
      </c>
      <c r="B40" s="73"/>
      <c r="C40" s="50">
        <f>SUM(C39:C39)</f>
        <v>0</v>
      </c>
      <c r="D40" s="50">
        <f>SUM(D39:D39)</f>
        <v>0</v>
      </c>
      <c r="E40" s="50">
        <f>SUM(E39:E39)</f>
        <v>0</v>
      </c>
      <c r="F40" s="52">
        <f>SUM(F39:F39)</f>
        <v>0</v>
      </c>
      <c r="G40" s="52">
        <v>0</v>
      </c>
      <c r="H40" s="54">
        <f>SUM(H39:H39)</f>
        <v>0</v>
      </c>
      <c r="I40" s="50">
        <f>SUM(I39:I39)</f>
        <v>0</v>
      </c>
      <c r="J40" s="60"/>
    </row>
    <row r="41" spans="1:10" s="1" customFormat="1" x14ac:dyDescent="0.2">
      <c r="A41" s="46">
        <v>33</v>
      </c>
      <c r="B41" s="47" t="s">
        <v>52</v>
      </c>
      <c r="C41" s="49">
        <v>4.8899999999999997</v>
      </c>
      <c r="D41" s="49">
        <v>6.9</v>
      </c>
      <c r="E41" s="49">
        <v>6.22</v>
      </c>
      <c r="F41" s="51">
        <v>5.32</v>
      </c>
      <c r="G41" s="49">
        <f t="shared" si="1"/>
        <v>7.2469690777823201</v>
      </c>
      <c r="H41" s="53">
        <v>3069</v>
      </c>
      <c r="I41" s="49">
        <v>73.41</v>
      </c>
      <c r="J41" s="59"/>
    </row>
    <row r="42" spans="1:10" s="4" customFormat="1" x14ac:dyDescent="0.2">
      <c r="A42" s="72" t="s">
        <v>53</v>
      </c>
      <c r="B42" s="73"/>
      <c r="C42" s="50">
        <f>SUM(C41:C41)</f>
        <v>4.8899999999999997</v>
      </c>
      <c r="D42" s="50">
        <f>SUM(D41:D41)</f>
        <v>6.9</v>
      </c>
      <c r="E42" s="50">
        <f>SUM(E41:E41)</f>
        <v>6.22</v>
      </c>
      <c r="F42" s="52">
        <f>SUM(F41:F41)</f>
        <v>5.32</v>
      </c>
      <c r="G42" s="50">
        <f t="shared" si="1"/>
        <v>7.2469690777823201</v>
      </c>
      <c r="H42" s="54">
        <f>SUM(H41:H41)</f>
        <v>3069</v>
      </c>
      <c r="I42" s="50">
        <f>SUM(I41:I41)</f>
        <v>73.41</v>
      </c>
      <c r="J42" s="60"/>
    </row>
    <row r="43" spans="1:10" s="1" customFormat="1" x14ac:dyDescent="0.2">
      <c r="A43" s="46">
        <v>34</v>
      </c>
      <c r="B43" s="47" t="s">
        <v>54</v>
      </c>
      <c r="C43" s="49">
        <v>0</v>
      </c>
      <c r="D43" s="49">
        <v>0</v>
      </c>
      <c r="E43" s="49">
        <v>0</v>
      </c>
      <c r="F43" s="51">
        <v>0</v>
      </c>
      <c r="G43" s="51">
        <v>0</v>
      </c>
      <c r="H43" s="53">
        <v>0</v>
      </c>
      <c r="I43" s="49">
        <v>0</v>
      </c>
      <c r="J43" s="59"/>
    </row>
    <row r="44" spans="1:10" s="1" customFormat="1" x14ac:dyDescent="0.2">
      <c r="A44" s="46">
        <v>35</v>
      </c>
      <c r="B44" s="47" t="s">
        <v>55</v>
      </c>
      <c r="C44" s="49">
        <v>0</v>
      </c>
      <c r="D44" s="49">
        <v>0</v>
      </c>
      <c r="E44" s="49">
        <v>0</v>
      </c>
      <c r="F44" s="51">
        <v>0</v>
      </c>
      <c r="G44" s="51">
        <v>0</v>
      </c>
      <c r="H44" s="53">
        <v>0</v>
      </c>
      <c r="I44" s="49">
        <v>0</v>
      </c>
      <c r="J44" s="59"/>
    </row>
    <row r="45" spans="1:10" s="1" customFormat="1" x14ac:dyDescent="0.2">
      <c r="A45" s="46">
        <v>36</v>
      </c>
      <c r="B45" s="47" t="s">
        <v>56</v>
      </c>
      <c r="C45" s="49">
        <v>0</v>
      </c>
      <c r="D45" s="49">
        <v>0</v>
      </c>
      <c r="E45" s="49">
        <v>0</v>
      </c>
      <c r="F45" s="51">
        <v>0</v>
      </c>
      <c r="G45" s="51">
        <v>0</v>
      </c>
      <c r="H45" s="53">
        <v>0</v>
      </c>
      <c r="I45" s="49">
        <v>0</v>
      </c>
      <c r="J45" s="59"/>
    </row>
    <row r="46" spans="1:10" s="1" customFormat="1" x14ac:dyDescent="0.2">
      <c r="A46" s="46">
        <v>37</v>
      </c>
      <c r="B46" s="47" t="s">
        <v>57</v>
      </c>
      <c r="C46" s="49">
        <v>0</v>
      </c>
      <c r="D46" s="49">
        <v>0</v>
      </c>
      <c r="E46" s="49">
        <v>0</v>
      </c>
      <c r="F46" s="51">
        <v>0</v>
      </c>
      <c r="G46" s="51">
        <v>0</v>
      </c>
      <c r="H46" s="53">
        <v>0</v>
      </c>
      <c r="I46" s="49">
        <v>0</v>
      </c>
      <c r="J46" s="59"/>
    </row>
    <row r="47" spans="1:10" s="1" customFormat="1" x14ac:dyDescent="0.2">
      <c r="A47" s="46">
        <v>38</v>
      </c>
      <c r="B47" s="47" t="s">
        <v>58</v>
      </c>
      <c r="C47" s="49">
        <v>0</v>
      </c>
      <c r="D47" s="49">
        <v>0</v>
      </c>
      <c r="E47" s="49">
        <v>0</v>
      </c>
      <c r="F47" s="51">
        <v>0</v>
      </c>
      <c r="G47" s="51">
        <v>0</v>
      </c>
      <c r="H47" s="53">
        <v>0</v>
      </c>
      <c r="I47" s="49">
        <v>0</v>
      </c>
      <c r="J47" s="59"/>
    </row>
    <row r="48" spans="1:10" s="1" customFormat="1" x14ac:dyDescent="0.2">
      <c r="A48" s="46">
        <v>39</v>
      </c>
      <c r="B48" s="47" t="s">
        <v>59</v>
      </c>
      <c r="C48" s="49">
        <v>0</v>
      </c>
      <c r="D48" s="49">
        <v>0</v>
      </c>
      <c r="E48" s="49">
        <v>0</v>
      </c>
      <c r="F48" s="51">
        <v>0</v>
      </c>
      <c r="G48" s="51">
        <v>0</v>
      </c>
      <c r="H48" s="53">
        <v>0</v>
      </c>
      <c r="I48" s="49">
        <v>0</v>
      </c>
      <c r="J48" s="59"/>
    </row>
    <row r="49" spans="1:10" s="1" customFormat="1" x14ac:dyDescent="0.2">
      <c r="A49" s="46">
        <v>40</v>
      </c>
      <c r="B49" s="47" t="s">
        <v>60</v>
      </c>
      <c r="C49" s="49">
        <v>0</v>
      </c>
      <c r="D49" s="49">
        <v>0</v>
      </c>
      <c r="E49" s="49">
        <v>0</v>
      </c>
      <c r="F49" s="51">
        <v>0</v>
      </c>
      <c r="G49" s="51">
        <v>0</v>
      </c>
      <c r="H49" s="53">
        <v>0</v>
      </c>
      <c r="I49" s="49">
        <v>0</v>
      </c>
      <c r="J49" s="59"/>
    </row>
    <row r="50" spans="1:10" s="4" customFormat="1" x14ac:dyDescent="0.2">
      <c r="A50" s="72" t="s">
        <v>61</v>
      </c>
      <c r="B50" s="73"/>
      <c r="C50" s="50">
        <f>SUM(C43:C49)</f>
        <v>0</v>
      </c>
      <c r="D50" s="50">
        <f>SUM(D43:D49)</f>
        <v>0</v>
      </c>
      <c r="E50" s="50">
        <f>SUM(E43:E49)</f>
        <v>0</v>
      </c>
      <c r="F50" s="52">
        <f>SUM(F43:F49)</f>
        <v>0</v>
      </c>
      <c r="G50" s="52">
        <f>SUM(G43:G49)</f>
        <v>0</v>
      </c>
      <c r="H50" s="54">
        <f>SUM(H43:H49)</f>
        <v>0</v>
      </c>
      <c r="I50" s="50">
        <f>SUM(I43:I49)</f>
        <v>0</v>
      </c>
      <c r="J50" s="60"/>
    </row>
    <row r="51" spans="1:10" s="1" customFormat="1" x14ac:dyDescent="0.2">
      <c r="A51" s="46">
        <v>41</v>
      </c>
      <c r="B51" s="47" t="s">
        <v>62</v>
      </c>
      <c r="C51" s="49">
        <v>0</v>
      </c>
      <c r="D51" s="49">
        <v>0</v>
      </c>
      <c r="E51" s="49">
        <v>0</v>
      </c>
      <c r="F51" s="51">
        <v>0</v>
      </c>
      <c r="G51" s="51">
        <v>0</v>
      </c>
      <c r="H51" s="53">
        <v>0</v>
      </c>
      <c r="I51" s="49">
        <v>0</v>
      </c>
      <c r="J51" s="59"/>
    </row>
    <row r="52" spans="1:10" s="1" customFormat="1" x14ac:dyDescent="0.2">
      <c r="A52" s="46">
        <v>42</v>
      </c>
      <c r="B52" s="47" t="s">
        <v>63</v>
      </c>
      <c r="C52" s="49">
        <v>0</v>
      </c>
      <c r="D52" s="49">
        <v>0</v>
      </c>
      <c r="E52" s="49">
        <v>0</v>
      </c>
      <c r="F52" s="51">
        <v>0</v>
      </c>
      <c r="G52" s="51">
        <v>0</v>
      </c>
      <c r="H52" s="53">
        <v>0</v>
      </c>
      <c r="I52" s="49">
        <v>0</v>
      </c>
      <c r="J52" s="59"/>
    </row>
    <row r="53" spans="1:10" s="1" customFormat="1" x14ac:dyDescent="0.2">
      <c r="A53" s="46">
        <v>43</v>
      </c>
      <c r="B53" s="47" t="s">
        <v>64</v>
      </c>
      <c r="C53" s="49">
        <v>0</v>
      </c>
      <c r="D53" s="49">
        <v>0</v>
      </c>
      <c r="E53" s="49">
        <v>0</v>
      </c>
      <c r="F53" s="51">
        <v>0</v>
      </c>
      <c r="G53" s="51">
        <v>0</v>
      </c>
      <c r="H53" s="53">
        <v>0</v>
      </c>
      <c r="I53" s="49">
        <v>0</v>
      </c>
      <c r="J53" s="59"/>
    </row>
    <row r="54" spans="1:10" s="1" customFormat="1" x14ac:dyDescent="0.2">
      <c r="A54" s="46">
        <v>44</v>
      </c>
      <c r="B54" s="47" t="s">
        <v>65</v>
      </c>
      <c r="C54" s="49">
        <v>0</v>
      </c>
      <c r="D54" s="49">
        <v>0</v>
      </c>
      <c r="E54" s="49">
        <v>0</v>
      </c>
      <c r="F54" s="51">
        <v>0</v>
      </c>
      <c r="G54" s="51">
        <v>0</v>
      </c>
      <c r="H54" s="53">
        <v>0</v>
      </c>
      <c r="I54" s="49">
        <v>0</v>
      </c>
      <c r="J54" s="59"/>
    </row>
    <row r="55" spans="1:10" s="1" customFormat="1" x14ac:dyDescent="0.2">
      <c r="A55" s="46">
        <v>45</v>
      </c>
      <c r="B55" s="47" t="s">
        <v>66</v>
      </c>
      <c r="C55" s="49">
        <v>0</v>
      </c>
      <c r="D55" s="49">
        <v>0</v>
      </c>
      <c r="E55" s="49">
        <v>0</v>
      </c>
      <c r="F55" s="51">
        <v>0</v>
      </c>
      <c r="G55" s="51">
        <v>0</v>
      </c>
      <c r="H55" s="53">
        <v>0</v>
      </c>
      <c r="I55" s="49">
        <v>0</v>
      </c>
      <c r="J55" s="59"/>
    </row>
    <row r="56" spans="1:10" s="1" customFormat="1" x14ac:dyDescent="0.2">
      <c r="A56" s="46">
        <v>46</v>
      </c>
      <c r="B56" s="47" t="s">
        <v>67</v>
      </c>
      <c r="C56" s="49">
        <v>0</v>
      </c>
      <c r="D56" s="49">
        <v>0</v>
      </c>
      <c r="E56" s="49">
        <v>0</v>
      </c>
      <c r="F56" s="51">
        <v>0</v>
      </c>
      <c r="G56" s="51">
        <v>0</v>
      </c>
      <c r="H56" s="53">
        <v>0</v>
      </c>
      <c r="I56" s="49">
        <v>0</v>
      </c>
      <c r="J56" s="59"/>
    </row>
    <row r="57" spans="1:10" s="4" customFormat="1" x14ac:dyDescent="0.2">
      <c r="A57" s="72" t="s">
        <v>68</v>
      </c>
      <c r="B57" s="73"/>
      <c r="C57" s="50">
        <f>SUM(C51:C56)</f>
        <v>0</v>
      </c>
      <c r="D57" s="50">
        <f>SUM(D51:D56)</f>
        <v>0</v>
      </c>
      <c r="E57" s="50">
        <f>SUM(E51:E56)</f>
        <v>0</v>
      </c>
      <c r="F57" s="52">
        <f>SUM(F51:F56)</f>
        <v>0</v>
      </c>
      <c r="G57" s="52">
        <f>SUM(G51:G56)</f>
        <v>0</v>
      </c>
      <c r="H57" s="54">
        <f>SUM(H51:H56)</f>
        <v>0</v>
      </c>
      <c r="I57" s="50">
        <f>SUM(I51:I56)</f>
        <v>0</v>
      </c>
      <c r="J57" s="60"/>
    </row>
    <row r="58" spans="1:10" s="4" customFormat="1" x14ac:dyDescent="0.2">
      <c r="A58" s="72" t="s">
        <v>69</v>
      </c>
      <c r="B58" s="73"/>
      <c r="C58" s="50">
        <f>SUM(C18+C38+C40+C42+C50+C57)</f>
        <v>43.910000000000004</v>
      </c>
      <c r="D58" s="50">
        <f>SUM(D18+D38+D40+D42+D50+D57)</f>
        <v>48.529999999999987</v>
      </c>
      <c r="E58" s="50">
        <f>SUM(E18+E38+E40+E42+E50+E57)</f>
        <v>58.32</v>
      </c>
      <c r="F58" s="52">
        <f>SUM(F18+F38+F40+F42+F50+F57)</f>
        <v>85.88</v>
      </c>
      <c r="G58" s="50">
        <f t="shared" si="1"/>
        <v>14.177700003301746</v>
      </c>
      <c r="H58" s="54">
        <f>SUM(H18+H38+H40+H42+H50+H57)</f>
        <v>17088</v>
      </c>
      <c r="I58" s="50">
        <f>SUM(I18+I38+I40+I42+I50+I57)</f>
        <v>605.74</v>
      </c>
      <c r="J58" s="61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sheetProtection selectLockedCells="1" selectUnlockedCells="1"/>
  <mergeCells count="16">
    <mergeCell ref="J3:J58"/>
    <mergeCell ref="H3:I4"/>
    <mergeCell ref="C1:I1"/>
    <mergeCell ref="A2:E2"/>
    <mergeCell ref="H2:I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zoomScaleSheetLayoutView="90" workbookViewId="0">
      <selection activeCell="M55" sqref="M55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3" width="18.7109375" style="8" customWidth="1"/>
    <col min="4" max="4" width="16.140625" style="8" customWidth="1"/>
    <col min="5" max="5" width="18.7109375" style="8" customWidth="1"/>
    <col min="6" max="6" width="11.85546875" style="9" customWidth="1"/>
    <col min="7" max="7" width="13.85546875" style="8" customWidth="1"/>
    <col min="8" max="8" width="15" style="33" customWidth="1"/>
    <col min="9" max="9" width="14.85546875" style="8" customWidth="1"/>
    <col min="10" max="10" width="7" style="1" customWidth="1"/>
    <col min="11" max="203" width="9.140625" style="1" customWidth="1"/>
    <col min="204" max="205" width="9.140625" style="3" customWidth="1"/>
    <col min="206" max="16384" width="9.140625" style="3"/>
  </cols>
  <sheetData>
    <row r="1" spans="1:253" s="5" customFormat="1" ht="26.25" customHeight="1" x14ac:dyDescent="0.25">
      <c r="A1" s="25" t="s">
        <v>70</v>
      </c>
      <c r="B1" s="26"/>
      <c r="C1" s="74" t="s">
        <v>83</v>
      </c>
      <c r="D1" s="75"/>
      <c r="E1" s="75"/>
      <c r="F1" s="75"/>
      <c r="G1" s="75"/>
      <c r="H1" s="76"/>
      <c r="I1" s="77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</row>
    <row r="2" spans="1:253" s="5" customFormat="1" ht="15.95" customHeight="1" x14ac:dyDescent="0.25">
      <c r="A2" s="67" t="str">
        <f>T11I!A2</f>
        <v xml:space="preserve"> DATA FOR THE YEAR ENDED  MARCH 2026</v>
      </c>
      <c r="B2" s="67"/>
      <c r="C2" s="67"/>
      <c r="D2" s="67"/>
      <c r="E2" s="67"/>
      <c r="F2" s="67"/>
      <c r="G2" s="67"/>
      <c r="H2" s="68" t="s">
        <v>3</v>
      </c>
      <c r="I2" s="68"/>
      <c r="J2" s="58" t="s">
        <v>71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9" t="s">
        <v>4</v>
      </c>
      <c r="B3" s="70" t="s">
        <v>5</v>
      </c>
      <c r="C3" s="71" t="s">
        <v>72</v>
      </c>
      <c r="D3" s="71"/>
      <c r="E3" s="71"/>
      <c r="F3" s="71" t="s">
        <v>73</v>
      </c>
      <c r="G3" s="71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3.25" customHeight="1" x14ac:dyDescent="0.25">
      <c r="A4" s="69"/>
      <c r="B4" s="70"/>
      <c r="C4" s="42" t="str">
        <f>T11I!C4</f>
        <v>As on 31.03.2023</v>
      </c>
      <c r="D4" s="42" t="str">
        <f>T11I!D4</f>
        <v>As on 31.03.2024</v>
      </c>
      <c r="E4" s="42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66" customHeight="1" x14ac:dyDescent="0.25">
      <c r="A5" s="27"/>
      <c r="B5" s="28"/>
      <c r="C5" s="43" t="s">
        <v>13</v>
      </c>
      <c r="D5" s="43" t="s">
        <v>13</v>
      </c>
      <c r="E5" s="43" t="s">
        <v>13</v>
      </c>
      <c r="F5" s="43" t="s">
        <v>13</v>
      </c>
      <c r="G5" s="43" t="s">
        <v>14</v>
      </c>
      <c r="H5" s="45" t="s">
        <v>15</v>
      </c>
      <c r="I5" s="44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6">
        <v>1</v>
      </c>
      <c r="B6" s="47" t="s">
        <v>17</v>
      </c>
      <c r="C6" s="49">
        <v>3.92</v>
      </c>
      <c r="D6" s="49">
        <v>3</v>
      </c>
      <c r="E6" s="49">
        <v>3</v>
      </c>
      <c r="F6" s="51">
        <v>17.25</v>
      </c>
      <c r="G6" s="49">
        <f t="shared" ref="G6:G37" si="0">(F6/I6)*100</f>
        <v>4.046256333270783</v>
      </c>
      <c r="H6" s="53">
        <v>14571</v>
      </c>
      <c r="I6" s="49">
        <v>426.32</v>
      </c>
      <c r="J6" s="59"/>
    </row>
    <row r="7" spans="1:253" s="1" customFormat="1" x14ac:dyDescent="0.2">
      <c r="A7" s="46">
        <v>2</v>
      </c>
      <c r="B7" s="47" t="s">
        <v>18</v>
      </c>
      <c r="C7" s="49">
        <v>1.93</v>
      </c>
      <c r="D7" s="49">
        <v>2.13</v>
      </c>
      <c r="E7" s="49">
        <v>1.82</v>
      </c>
      <c r="F7" s="51">
        <v>1.67</v>
      </c>
      <c r="G7" s="49">
        <f t="shared" si="0"/>
        <v>2.836277173913043</v>
      </c>
      <c r="H7" s="53">
        <v>3139</v>
      </c>
      <c r="I7" s="49">
        <v>58.88</v>
      </c>
      <c r="J7" s="59"/>
    </row>
    <row r="8" spans="1:253" s="1" customFormat="1" x14ac:dyDescent="0.2">
      <c r="A8" s="46">
        <v>3</v>
      </c>
      <c r="B8" s="47" t="s">
        <v>19</v>
      </c>
      <c r="C8" s="49">
        <v>0</v>
      </c>
      <c r="D8" s="49">
        <v>0</v>
      </c>
      <c r="E8" s="49">
        <v>0.02</v>
      </c>
      <c r="F8" s="51">
        <v>0</v>
      </c>
      <c r="G8" s="49">
        <f t="shared" si="0"/>
        <v>0</v>
      </c>
      <c r="H8" s="53">
        <v>654</v>
      </c>
      <c r="I8" s="49">
        <v>11.82</v>
      </c>
      <c r="J8" s="59"/>
    </row>
    <row r="9" spans="1:253" s="1" customFormat="1" x14ac:dyDescent="0.2">
      <c r="A9" s="46">
        <v>4</v>
      </c>
      <c r="B9" s="47" t="s">
        <v>20</v>
      </c>
      <c r="C9" s="49">
        <v>7.0000000000000007E-2</v>
      </c>
      <c r="D9" s="49">
        <v>0.06</v>
      </c>
      <c r="E9" s="49">
        <v>0.06</v>
      </c>
      <c r="F9" s="51">
        <v>0.13</v>
      </c>
      <c r="G9" s="49">
        <f t="shared" si="0"/>
        <v>0.38314176245210729</v>
      </c>
      <c r="H9" s="53">
        <v>1758</v>
      </c>
      <c r="I9" s="49">
        <v>33.93</v>
      </c>
      <c r="J9" s="59"/>
    </row>
    <row r="10" spans="1:253" s="1" customFormat="1" x14ac:dyDescent="0.2">
      <c r="A10" s="46">
        <v>5</v>
      </c>
      <c r="B10" s="47" t="s">
        <v>21</v>
      </c>
      <c r="C10" s="49">
        <v>4.03</v>
      </c>
      <c r="D10" s="49">
        <v>4.2699999999999996</v>
      </c>
      <c r="E10" s="49">
        <v>4.1399999999999997</v>
      </c>
      <c r="F10" s="51">
        <v>3.14</v>
      </c>
      <c r="G10" s="49">
        <f t="shared" si="0"/>
        <v>1.0059588646120332</v>
      </c>
      <c r="H10" s="53">
        <v>9463</v>
      </c>
      <c r="I10" s="49">
        <v>312.14</v>
      </c>
      <c r="J10" s="59"/>
    </row>
    <row r="11" spans="1:253" s="1" customFormat="1" x14ac:dyDescent="0.2">
      <c r="A11" s="46">
        <v>6</v>
      </c>
      <c r="B11" s="47" t="s">
        <v>22</v>
      </c>
      <c r="C11" s="49">
        <v>0.92</v>
      </c>
      <c r="D11" s="49">
        <v>2.41</v>
      </c>
      <c r="E11" s="49">
        <v>1.52</v>
      </c>
      <c r="F11" s="51">
        <v>1.44</v>
      </c>
      <c r="G11" s="49">
        <f t="shared" si="0"/>
        <v>2.2229083050324174</v>
      </c>
      <c r="H11" s="53">
        <v>3205</v>
      </c>
      <c r="I11" s="49">
        <v>64.78</v>
      </c>
      <c r="J11" s="59"/>
    </row>
    <row r="12" spans="1:253" s="1" customFormat="1" x14ac:dyDescent="0.2">
      <c r="A12" s="46">
        <v>7</v>
      </c>
      <c r="B12" s="47" t="s">
        <v>23</v>
      </c>
      <c r="C12" s="49">
        <v>0</v>
      </c>
      <c r="D12" s="49">
        <v>0</v>
      </c>
      <c r="E12" s="49">
        <v>0</v>
      </c>
      <c r="F12" s="51">
        <v>0</v>
      </c>
      <c r="G12" s="49">
        <f t="shared" si="0"/>
        <v>0</v>
      </c>
      <c r="H12" s="53">
        <v>1668</v>
      </c>
      <c r="I12" s="49">
        <v>29.61</v>
      </c>
      <c r="J12" s="59"/>
    </row>
    <row r="13" spans="1:253" s="1" customFormat="1" x14ac:dyDescent="0.2">
      <c r="A13" s="46">
        <v>8</v>
      </c>
      <c r="B13" s="47" t="s">
        <v>24</v>
      </c>
      <c r="C13" s="49">
        <v>0</v>
      </c>
      <c r="D13" s="49">
        <v>0</v>
      </c>
      <c r="E13" s="49">
        <v>0</v>
      </c>
      <c r="F13" s="51">
        <v>0</v>
      </c>
      <c r="G13" s="51">
        <v>0</v>
      </c>
      <c r="H13" s="53">
        <v>0</v>
      </c>
      <c r="I13" s="49">
        <v>0</v>
      </c>
      <c r="J13" s="59"/>
    </row>
    <row r="14" spans="1:253" s="1" customFormat="1" x14ac:dyDescent="0.2">
      <c r="A14" s="46">
        <v>9</v>
      </c>
      <c r="B14" s="47" t="s">
        <v>25</v>
      </c>
      <c r="C14" s="49">
        <v>5.04</v>
      </c>
      <c r="D14" s="49">
        <v>2.91</v>
      </c>
      <c r="E14" s="49">
        <v>2.91</v>
      </c>
      <c r="F14" s="51">
        <v>3.44</v>
      </c>
      <c r="G14" s="49">
        <f t="shared" si="0"/>
        <v>1.9905103575975005</v>
      </c>
      <c r="H14" s="53">
        <v>8978</v>
      </c>
      <c r="I14" s="49">
        <v>172.82</v>
      </c>
      <c r="J14" s="59"/>
    </row>
    <row r="15" spans="1:253" s="1" customFormat="1" x14ac:dyDescent="0.2">
      <c r="A15" s="46">
        <v>10</v>
      </c>
      <c r="B15" s="47" t="s">
        <v>26</v>
      </c>
      <c r="C15" s="49">
        <v>0</v>
      </c>
      <c r="D15" s="49">
        <v>0</v>
      </c>
      <c r="E15" s="49">
        <v>5.03</v>
      </c>
      <c r="F15" s="51">
        <v>10.199999999999999</v>
      </c>
      <c r="G15" s="49">
        <f t="shared" si="0"/>
        <v>1.9524520500746527</v>
      </c>
      <c r="H15" s="53">
        <v>19238</v>
      </c>
      <c r="I15" s="49">
        <v>522.41999999999996</v>
      </c>
      <c r="J15" s="59"/>
    </row>
    <row r="16" spans="1:253" s="1" customFormat="1" x14ac:dyDescent="0.2">
      <c r="A16" s="46">
        <v>11</v>
      </c>
      <c r="B16" s="47" t="s">
        <v>27</v>
      </c>
      <c r="C16" s="49">
        <v>0.23</v>
      </c>
      <c r="D16" s="49">
        <v>0.18</v>
      </c>
      <c r="E16" s="49">
        <v>0.23</v>
      </c>
      <c r="F16" s="51">
        <v>0.33</v>
      </c>
      <c r="G16" s="49">
        <f t="shared" si="0"/>
        <v>6.2030075187969924</v>
      </c>
      <c r="H16" s="53">
        <v>360</v>
      </c>
      <c r="I16" s="49">
        <v>5.32</v>
      </c>
      <c r="J16" s="59"/>
    </row>
    <row r="17" spans="1:10" s="1" customFormat="1" x14ac:dyDescent="0.2">
      <c r="A17" s="46">
        <v>12</v>
      </c>
      <c r="B17" s="47" t="s">
        <v>28</v>
      </c>
      <c r="C17" s="49">
        <v>1.99</v>
      </c>
      <c r="D17" s="49">
        <v>1.74</v>
      </c>
      <c r="E17" s="49">
        <v>1.92</v>
      </c>
      <c r="F17" s="51">
        <v>2.5499999999999998</v>
      </c>
      <c r="G17" s="49">
        <f t="shared" si="0"/>
        <v>3.7302516091281448</v>
      </c>
      <c r="H17" s="53">
        <v>3876</v>
      </c>
      <c r="I17" s="49">
        <v>68.36</v>
      </c>
      <c r="J17" s="59"/>
    </row>
    <row r="18" spans="1:10" s="4" customFormat="1" x14ac:dyDescent="0.2">
      <c r="A18" s="72" t="s">
        <v>29</v>
      </c>
      <c r="B18" s="73"/>
      <c r="C18" s="50">
        <f>SUM(C6:C17)</f>
        <v>18.13</v>
      </c>
      <c r="D18" s="50">
        <f>SUM(D6:D17)</f>
        <v>16.7</v>
      </c>
      <c r="E18" s="50">
        <f>SUM(E6:E17)</f>
        <v>20.65</v>
      </c>
      <c r="F18" s="52">
        <f>SUM(F6:F17)</f>
        <v>40.15</v>
      </c>
      <c r="G18" s="50">
        <f t="shared" si="0"/>
        <v>2.3529067041725273</v>
      </c>
      <c r="H18" s="54">
        <f>SUM(H6:H17)</f>
        <v>66910</v>
      </c>
      <c r="I18" s="50">
        <f>SUM(I6:I17)</f>
        <v>1706.3999999999996</v>
      </c>
      <c r="J18" s="60"/>
    </row>
    <row r="19" spans="1:10" s="1" customFormat="1" x14ac:dyDescent="0.2">
      <c r="A19" s="46">
        <v>13</v>
      </c>
      <c r="B19" s="47" t="s">
        <v>30</v>
      </c>
      <c r="C19" s="49">
        <v>0.06</v>
      </c>
      <c r="D19" s="49">
        <v>0.15</v>
      </c>
      <c r="E19" s="49">
        <v>0.15</v>
      </c>
      <c r="F19" s="51">
        <v>0.05</v>
      </c>
      <c r="G19" s="49">
        <f t="shared" si="0"/>
        <v>50</v>
      </c>
      <c r="H19" s="53">
        <v>23</v>
      </c>
      <c r="I19" s="49">
        <v>0.1</v>
      </c>
      <c r="J19" s="59"/>
    </row>
    <row r="20" spans="1:10" s="1" customFormat="1" x14ac:dyDescent="0.2">
      <c r="A20" s="46">
        <v>14</v>
      </c>
      <c r="B20" s="47" t="s">
        <v>31</v>
      </c>
      <c r="C20" s="49">
        <v>0</v>
      </c>
      <c r="D20" s="49">
        <v>0</v>
      </c>
      <c r="E20" s="49">
        <v>0</v>
      </c>
      <c r="F20" s="51">
        <v>0</v>
      </c>
      <c r="G20" s="51">
        <v>0</v>
      </c>
      <c r="H20" s="53">
        <v>0</v>
      </c>
      <c r="I20" s="49">
        <v>0</v>
      </c>
      <c r="J20" s="59"/>
    </row>
    <row r="21" spans="1:10" s="1" customFormat="1" x14ac:dyDescent="0.2">
      <c r="A21" s="46">
        <v>15</v>
      </c>
      <c r="B21" s="47" t="s">
        <v>32</v>
      </c>
      <c r="C21" s="49">
        <v>0</v>
      </c>
      <c r="D21" s="49">
        <v>0</v>
      </c>
      <c r="E21" s="49">
        <v>0</v>
      </c>
      <c r="F21" s="51">
        <v>0</v>
      </c>
      <c r="G21" s="51">
        <v>0</v>
      </c>
      <c r="H21" s="53">
        <v>0</v>
      </c>
      <c r="I21" s="49">
        <v>0</v>
      </c>
      <c r="J21" s="59"/>
    </row>
    <row r="22" spans="1:10" s="1" customFormat="1" x14ac:dyDescent="0.2">
      <c r="A22" s="46">
        <v>16</v>
      </c>
      <c r="B22" s="47" t="s">
        <v>33</v>
      </c>
      <c r="C22" s="49">
        <v>0</v>
      </c>
      <c r="D22" s="49">
        <v>0</v>
      </c>
      <c r="E22" s="49">
        <v>0</v>
      </c>
      <c r="F22" s="51">
        <v>0</v>
      </c>
      <c r="G22" s="51">
        <v>0</v>
      </c>
      <c r="H22" s="53">
        <v>0</v>
      </c>
      <c r="I22" s="49">
        <v>0</v>
      </c>
      <c r="J22" s="59"/>
    </row>
    <row r="23" spans="1:10" s="1" customFormat="1" x14ac:dyDescent="0.2">
      <c r="A23" s="46">
        <v>17</v>
      </c>
      <c r="B23" s="47" t="s">
        <v>34</v>
      </c>
      <c r="C23" s="49">
        <v>0</v>
      </c>
      <c r="D23" s="49">
        <v>0</v>
      </c>
      <c r="E23" s="49">
        <v>0</v>
      </c>
      <c r="F23" s="51">
        <v>0</v>
      </c>
      <c r="G23" s="51">
        <v>0</v>
      </c>
      <c r="H23" s="53">
        <v>0</v>
      </c>
      <c r="I23" s="49">
        <v>0</v>
      </c>
      <c r="J23" s="59"/>
    </row>
    <row r="24" spans="1:10" s="1" customFormat="1" x14ac:dyDescent="0.2">
      <c r="A24" s="46">
        <v>18</v>
      </c>
      <c r="B24" s="47" t="s">
        <v>35</v>
      </c>
      <c r="C24" s="49">
        <v>0</v>
      </c>
      <c r="D24" s="49">
        <v>0</v>
      </c>
      <c r="E24" s="49">
        <v>0</v>
      </c>
      <c r="F24" s="51">
        <v>0</v>
      </c>
      <c r="G24" s="51">
        <v>0</v>
      </c>
      <c r="H24" s="53">
        <v>0</v>
      </c>
      <c r="I24" s="49">
        <v>0</v>
      </c>
      <c r="J24" s="59"/>
    </row>
    <row r="25" spans="1:10" s="1" customFormat="1" x14ac:dyDescent="0.2">
      <c r="A25" s="46">
        <v>19</v>
      </c>
      <c r="B25" s="47" t="s">
        <v>36</v>
      </c>
      <c r="C25" s="49">
        <v>0</v>
      </c>
      <c r="D25" s="49">
        <v>0</v>
      </c>
      <c r="E25" s="49">
        <v>0</v>
      </c>
      <c r="F25" s="51">
        <v>0.02</v>
      </c>
      <c r="G25" s="49">
        <f t="shared" si="0"/>
        <v>0.20304568527918782</v>
      </c>
      <c r="H25" s="53">
        <v>734</v>
      </c>
      <c r="I25" s="49">
        <v>9.85</v>
      </c>
      <c r="J25" s="59"/>
    </row>
    <row r="26" spans="1:10" s="1" customFormat="1" x14ac:dyDescent="0.2">
      <c r="A26" s="46">
        <v>20</v>
      </c>
      <c r="B26" s="47" t="s">
        <v>37</v>
      </c>
      <c r="C26" s="49">
        <v>0.23</v>
      </c>
      <c r="D26" s="49">
        <v>0.22</v>
      </c>
      <c r="E26" s="49">
        <v>0.26</v>
      </c>
      <c r="F26" s="51">
        <v>0.37</v>
      </c>
      <c r="G26" s="49">
        <f t="shared" si="0"/>
        <v>1.8190757128810224</v>
      </c>
      <c r="H26" s="53">
        <v>1034</v>
      </c>
      <c r="I26" s="49">
        <v>20.34</v>
      </c>
      <c r="J26" s="59"/>
    </row>
    <row r="27" spans="1:10" s="1" customFormat="1" x14ac:dyDescent="0.2">
      <c r="A27" s="46">
        <v>21</v>
      </c>
      <c r="B27" s="47" t="s">
        <v>38</v>
      </c>
      <c r="C27" s="49">
        <v>0</v>
      </c>
      <c r="D27" s="49">
        <v>0</v>
      </c>
      <c r="E27" s="49">
        <v>0</v>
      </c>
      <c r="F27" s="51">
        <v>0</v>
      </c>
      <c r="G27" s="51">
        <v>0</v>
      </c>
      <c r="H27" s="53">
        <v>0</v>
      </c>
      <c r="I27" s="49">
        <v>0</v>
      </c>
      <c r="J27" s="59"/>
    </row>
    <row r="28" spans="1:10" s="1" customFormat="1" x14ac:dyDescent="0.2">
      <c r="A28" s="46">
        <v>22</v>
      </c>
      <c r="B28" s="47" t="s">
        <v>39</v>
      </c>
      <c r="C28" s="49">
        <v>0</v>
      </c>
      <c r="D28" s="49">
        <v>0</v>
      </c>
      <c r="E28" s="49">
        <v>0</v>
      </c>
      <c r="F28" s="51">
        <v>0</v>
      </c>
      <c r="G28" s="51">
        <v>0</v>
      </c>
      <c r="H28" s="53">
        <v>0</v>
      </c>
      <c r="I28" s="49">
        <v>0</v>
      </c>
      <c r="J28" s="59"/>
    </row>
    <row r="29" spans="1:10" s="1" customFormat="1" x14ac:dyDescent="0.2">
      <c r="A29" s="46">
        <v>23</v>
      </c>
      <c r="B29" s="47" t="s">
        <v>40</v>
      </c>
      <c r="C29" s="49">
        <v>0</v>
      </c>
      <c r="D29" s="49">
        <v>0</v>
      </c>
      <c r="E29" s="49">
        <v>0</v>
      </c>
      <c r="F29" s="51">
        <v>0</v>
      </c>
      <c r="G29" s="51">
        <v>0</v>
      </c>
      <c r="H29" s="53">
        <v>0</v>
      </c>
      <c r="I29" s="49">
        <v>0</v>
      </c>
      <c r="J29" s="59"/>
    </row>
    <row r="30" spans="1:10" s="1" customFormat="1" x14ac:dyDescent="0.2">
      <c r="A30" s="46">
        <v>24</v>
      </c>
      <c r="B30" s="47" t="s">
        <v>41</v>
      </c>
      <c r="C30" s="49">
        <v>0</v>
      </c>
      <c r="D30" s="49">
        <v>0</v>
      </c>
      <c r="E30" s="49">
        <v>0</v>
      </c>
      <c r="F30" s="51">
        <v>0</v>
      </c>
      <c r="G30" s="51">
        <v>0</v>
      </c>
      <c r="H30" s="53">
        <v>0</v>
      </c>
      <c r="I30" s="49">
        <v>0</v>
      </c>
      <c r="J30" s="59"/>
    </row>
    <row r="31" spans="1:10" s="1" customFormat="1" x14ac:dyDescent="0.2">
      <c r="A31" s="46">
        <v>25</v>
      </c>
      <c r="B31" s="47" t="s">
        <v>42</v>
      </c>
      <c r="C31" s="49">
        <v>0</v>
      </c>
      <c r="D31" s="49">
        <v>0</v>
      </c>
      <c r="E31" s="49">
        <v>0</v>
      </c>
      <c r="F31" s="51">
        <v>0</v>
      </c>
      <c r="G31" s="51">
        <v>0</v>
      </c>
      <c r="H31" s="53">
        <v>0</v>
      </c>
      <c r="I31" s="49">
        <v>0</v>
      </c>
      <c r="J31" s="59"/>
    </row>
    <row r="32" spans="1:10" s="1" customFormat="1" x14ac:dyDescent="0.2">
      <c r="A32" s="46">
        <v>26</v>
      </c>
      <c r="B32" s="47" t="s">
        <v>43</v>
      </c>
      <c r="C32" s="49">
        <v>0</v>
      </c>
      <c r="D32" s="49">
        <v>0</v>
      </c>
      <c r="E32" s="49">
        <v>0</v>
      </c>
      <c r="F32" s="51">
        <v>0</v>
      </c>
      <c r="G32" s="51">
        <v>0</v>
      </c>
      <c r="H32" s="53">
        <v>0</v>
      </c>
      <c r="I32" s="49">
        <v>0</v>
      </c>
      <c r="J32" s="59"/>
    </row>
    <row r="33" spans="1:10" s="1" customFormat="1" x14ac:dyDescent="0.2">
      <c r="A33" s="46">
        <v>27</v>
      </c>
      <c r="B33" s="47" t="s">
        <v>44</v>
      </c>
      <c r="C33" s="49">
        <v>0</v>
      </c>
      <c r="D33" s="49">
        <v>0</v>
      </c>
      <c r="E33" s="49">
        <v>0</v>
      </c>
      <c r="F33" s="51">
        <v>0</v>
      </c>
      <c r="G33" s="51">
        <v>0</v>
      </c>
      <c r="H33" s="53">
        <v>0</v>
      </c>
      <c r="I33" s="49">
        <v>0</v>
      </c>
      <c r="J33" s="59"/>
    </row>
    <row r="34" spans="1:10" s="1" customFormat="1" x14ac:dyDescent="0.2">
      <c r="A34" s="46">
        <v>28</v>
      </c>
      <c r="B34" s="47" t="s">
        <v>45</v>
      </c>
      <c r="C34" s="49">
        <v>0</v>
      </c>
      <c r="D34" s="49">
        <v>0</v>
      </c>
      <c r="E34" s="49">
        <v>0</v>
      </c>
      <c r="F34" s="51">
        <v>0</v>
      </c>
      <c r="G34" s="51">
        <v>0</v>
      </c>
      <c r="H34" s="53">
        <v>0</v>
      </c>
      <c r="I34" s="49">
        <v>0</v>
      </c>
      <c r="J34" s="59"/>
    </row>
    <row r="35" spans="1:10" s="1" customFormat="1" x14ac:dyDescent="0.2">
      <c r="A35" s="46">
        <v>29</v>
      </c>
      <c r="B35" s="47" t="s">
        <v>46</v>
      </c>
      <c r="C35" s="49">
        <v>0</v>
      </c>
      <c r="D35" s="49">
        <v>0</v>
      </c>
      <c r="E35" s="49">
        <v>0</v>
      </c>
      <c r="F35" s="51">
        <v>0</v>
      </c>
      <c r="G35" s="51">
        <v>0</v>
      </c>
      <c r="H35" s="53">
        <v>0</v>
      </c>
      <c r="I35" s="49">
        <v>0</v>
      </c>
      <c r="J35" s="59"/>
    </row>
    <row r="36" spans="1:10" s="1" customFormat="1" x14ac:dyDescent="0.2">
      <c r="A36" s="46">
        <v>30</v>
      </c>
      <c r="B36" s="47" t="s">
        <v>47</v>
      </c>
      <c r="C36" s="49">
        <v>0</v>
      </c>
      <c r="D36" s="49">
        <v>0</v>
      </c>
      <c r="E36" s="49">
        <v>0</v>
      </c>
      <c r="F36" s="51">
        <v>0</v>
      </c>
      <c r="G36" s="51">
        <v>0</v>
      </c>
      <c r="H36" s="53">
        <v>0</v>
      </c>
      <c r="I36" s="49">
        <v>0</v>
      </c>
      <c r="J36" s="59"/>
    </row>
    <row r="37" spans="1:10" s="1" customFormat="1" x14ac:dyDescent="0.2">
      <c r="A37" s="46">
        <v>31</v>
      </c>
      <c r="B37" s="47" t="s">
        <v>48</v>
      </c>
      <c r="C37" s="49">
        <v>0</v>
      </c>
      <c r="D37" s="49">
        <v>0</v>
      </c>
      <c r="E37" s="49">
        <v>0</v>
      </c>
      <c r="F37" s="51">
        <v>0</v>
      </c>
      <c r="G37" s="51">
        <v>0</v>
      </c>
      <c r="H37" s="53">
        <v>0</v>
      </c>
      <c r="I37" s="49">
        <v>0</v>
      </c>
      <c r="J37" s="59"/>
    </row>
    <row r="38" spans="1:10" s="4" customFormat="1" x14ac:dyDescent="0.2">
      <c r="A38" s="72" t="s">
        <v>49</v>
      </c>
      <c r="B38" s="73"/>
      <c r="C38" s="50">
        <f>SUM(C19:C37)</f>
        <v>0.29000000000000004</v>
      </c>
      <c r="D38" s="50">
        <f>SUM(D19:D37)</f>
        <v>0.37</v>
      </c>
      <c r="E38" s="50">
        <f>SUM(E19:E37)</f>
        <v>0.41000000000000003</v>
      </c>
      <c r="F38" s="52">
        <f>SUM(F19:F37)</f>
        <v>0.44</v>
      </c>
      <c r="G38" s="50">
        <f t="shared" ref="G38:G58" si="1">(F38/I38)*100</f>
        <v>1.4526246285902937</v>
      </c>
      <c r="H38" s="54">
        <f>SUM(H19:H37)</f>
        <v>1791</v>
      </c>
      <c r="I38" s="50">
        <f>SUM(I19:I37)</f>
        <v>30.29</v>
      </c>
      <c r="J38" s="60"/>
    </row>
    <row r="39" spans="1:10" s="1" customFormat="1" x14ac:dyDescent="0.2">
      <c r="A39" s="46">
        <v>32</v>
      </c>
      <c r="B39" s="47" t="s">
        <v>50</v>
      </c>
      <c r="C39" s="49">
        <v>10.4</v>
      </c>
      <c r="D39" s="49">
        <v>8.81</v>
      </c>
      <c r="E39" s="49">
        <v>7.47</v>
      </c>
      <c r="F39" s="51">
        <v>7.73</v>
      </c>
      <c r="G39" s="49">
        <f t="shared" si="1"/>
        <v>27.966714905933433</v>
      </c>
      <c r="H39" s="53">
        <v>2447</v>
      </c>
      <c r="I39" s="49">
        <v>27.64</v>
      </c>
      <c r="J39" s="59"/>
    </row>
    <row r="40" spans="1:10" s="4" customFormat="1" x14ac:dyDescent="0.2">
      <c r="A40" s="72" t="s">
        <v>51</v>
      </c>
      <c r="B40" s="73"/>
      <c r="C40" s="50">
        <f>SUM(C39:C39)</f>
        <v>10.4</v>
      </c>
      <c r="D40" s="50">
        <f>SUM(D39:D39)</f>
        <v>8.81</v>
      </c>
      <c r="E40" s="50">
        <f>SUM(E39:E39)</f>
        <v>7.47</v>
      </c>
      <c r="F40" s="52">
        <f>SUM(F39:F39)</f>
        <v>7.73</v>
      </c>
      <c r="G40" s="50">
        <f t="shared" si="1"/>
        <v>27.966714905933433</v>
      </c>
      <c r="H40" s="54">
        <f>SUM(H39:H39)</f>
        <v>2447</v>
      </c>
      <c r="I40" s="50">
        <f>SUM(I39:I39)</f>
        <v>27.64</v>
      </c>
      <c r="J40" s="60"/>
    </row>
    <row r="41" spans="1:10" s="1" customFormat="1" x14ac:dyDescent="0.2">
      <c r="A41" s="46">
        <v>33</v>
      </c>
      <c r="B41" s="47" t="s">
        <v>52</v>
      </c>
      <c r="C41" s="49">
        <v>8.67</v>
      </c>
      <c r="D41" s="49">
        <v>7.18</v>
      </c>
      <c r="E41" s="49">
        <v>5.87</v>
      </c>
      <c r="F41" s="51">
        <v>5.01</v>
      </c>
      <c r="G41" s="49">
        <f t="shared" si="1"/>
        <v>0.38065859255094436</v>
      </c>
      <c r="H41" s="53">
        <v>80612</v>
      </c>
      <c r="I41" s="49">
        <v>1316.14</v>
      </c>
      <c r="J41" s="59"/>
    </row>
    <row r="42" spans="1:10" s="4" customFormat="1" x14ac:dyDescent="0.2">
      <c r="A42" s="72" t="s">
        <v>53</v>
      </c>
      <c r="B42" s="73"/>
      <c r="C42" s="50">
        <f>SUM(C41:C41)</f>
        <v>8.67</v>
      </c>
      <c r="D42" s="50">
        <f>SUM(D41:D41)</f>
        <v>7.18</v>
      </c>
      <c r="E42" s="50">
        <f>SUM(E41:E41)</f>
        <v>5.87</v>
      </c>
      <c r="F42" s="52">
        <f>SUM(F41:F41)</f>
        <v>5.01</v>
      </c>
      <c r="G42" s="50">
        <f t="shared" si="1"/>
        <v>0.38065859255094436</v>
      </c>
      <c r="H42" s="54">
        <f>SUM(H41:H41)</f>
        <v>80612</v>
      </c>
      <c r="I42" s="50">
        <f>SUM(I41:I41)</f>
        <v>1316.14</v>
      </c>
      <c r="J42" s="60"/>
    </row>
    <row r="43" spans="1:10" s="1" customFormat="1" x14ac:dyDescent="0.2">
      <c r="A43" s="46">
        <v>34</v>
      </c>
      <c r="B43" s="47" t="s">
        <v>54</v>
      </c>
      <c r="C43" s="49">
        <v>0</v>
      </c>
      <c r="D43" s="49">
        <v>0</v>
      </c>
      <c r="E43" s="49">
        <v>0</v>
      </c>
      <c r="F43" s="51">
        <v>0</v>
      </c>
      <c r="G43" s="51">
        <v>0</v>
      </c>
      <c r="H43" s="53">
        <v>0</v>
      </c>
      <c r="I43" s="49">
        <v>0</v>
      </c>
      <c r="J43" s="59"/>
    </row>
    <row r="44" spans="1:10" s="1" customFormat="1" x14ac:dyDescent="0.2">
      <c r="A44" s="46">
        <v>35</v>
      </c>
      <c r="B44" s="47" t="s">
        <v>55</v>
      </c>
      <c r="C44" s="49">
        <v>0</v>
      </c>
      <c r="D44" s="49">
        <v>0</v>
      </c>
      <c r="E44" s="49">
        <v>0</v>
      </c>
      <c r="F44" s="51">
        <v>0</v>
      </c>
      <c r="G44" s="51">
        <v>0</v>
      </c>
      <c r="H44" s="53">
        <v>0</v>
      </c>
      <c r="I44" s="49">
        <v>0</v>
      </c>
      <c r="J44" s="59"/>
    </row>
    <row r="45" spans="1:10" s="1" customFormat="1" x14ac:dyDescent="0.2">
      <c r="A45" s="46">
        <v>36</v>
      </c>
      <c r="B45" s="47" t="s">
        <v>56</v>
      </c>
      <c r="C45" s="49">
        <v>0</v>
      </c>
      <c r="D45" s="49">
        <v>0</v>
      </c>
      <c r="E45" s="49">
        <v>0</v>
      </c>
      <c r="F45" s="51">
        <v>0</v>
      </c>
      <c r="G45" s="51">
        <v>0</v>
      </c>
      <c r="H45" s="53">
        <v>0</v>
      </c>
      <c r="I45" s="49">
        <v>0</v>
      </c>
      <c r="J45" s="59"/>
    </row>
    <row r="46" spans="1:10" s="1" customFormat="1" x14ac:dyDescent="0.2">
      <c r="A46" s="46">
        <v>37</v>
      </c>
      <c r="B46" s="47" t="s">
        <v>57</v>
      </c>
      <c r="C46" s="49">
        <v>0</v>
      </c>
      <c r="D46" s="49">
        <v>0</v>
      </c>
      <c r="E46" s="49">
        <v>0</v>
      </c>
      <c r="F46" s="51">
        <v>0</v>
      </c>
      <c r="G46" s="51">
        <v>0</v>
      </c>
      <c r="H46" s="53">
        <v>0</v>
      </c>
      <c r="I46" s="49">
        <v>0</v>
      </c>
      <c r="J46" s="59"/>
    </row>
    <row r="47" spans="1:10" s="1" customFormat="1" x14ac:dyDescent="0.2">
      <c r="A47" s="46">
        <v>38</v>
      </c>
      <c r="B47" s="47" t="s">
        <v>58</v>
      </c>
      <c r="C47" s="49">
        <v>0</v>
      </c>
      <c r="D47" s="49">
        <v>0</v>
      </c>
      <c r="E47" s="49">
        <v>0</v>
      </c>
      <c r="F47" s="51">
        <v>0</v>
      </c>
      <c r="G47" s="51">
        <v>0</v>
      </c>
      <c r="H47" s="53">
        <v>0</v>
      </c>
      <c r="I47" s="49">
        <v>0</v>
      </c>
      <c r="J47" s="59"/>
    </row>
    <row r="48" spans="1:10" s="1" customFormat="1" x14ac:dyDescent="0.2">
      <c r="A48" s="46">
        <v>39</v>
      </c>
      <c r="B48" s="47" t="s">
        <v>59</v>
      </c>
      <c r="C48" s="49">
        <v>0</v>
      </c>
      <c r="D48" s="49">
        <v>0</v>
      </c>
      <c r="E48" s="49">
        <v>0</v>
      </c>
      <c r="F48" s="51">
        <v>0</v>
      </c>
      <c r="G48" s="51">
        <v>0</v>
      </c>
      <c r="H48" s="53">
        <v>0</v>
      </c>
      <c r="I48" s="49">
        <v>0</v>
      </c>
      <c r="J48" s="59"/>
    </row>
    <row r="49" spans="1:10" s="1" customFormat="1" x14ac:dyDescent="0.2">
      <c r="A49" s="46">
        <v>40</v>
      </c>
      <c r="B49" s="47" t="s">
        <v>60</v>
      </c>
      <c r="C49" s="49">
        <v>0</v>
      </c>
      <c r="D49" s="49">
        <v>0</v>
      </c>
      <c r="E49" s="49">
        <v>0</v>
      </c>
      <c r="F49" s="51">
        <v>0</v>
      </c>
      <c r="G49" s="51">
        <v>0</v>
      </c>
      <c r="H49" s="53">
        <v>0</v>
      </c>
      <c r="I49" s="49">
        <v>0</v>
      </c>
      <c r="J49" s="59"/>
    </row>
    <row r="50" spans="1:10" s="4" customFormat="1" x14ac:dyDescent="0.2">
      <c r="A50" s="72" t="s">
        <v>61</v>
      </c>
      <c r="B50" s="73"/>
      <c r="C50" s="50">
        <f>SUM(C43:C49)</f>
        <v>0</v>
      </c>
      <c r="D50" s="50">
        <f>SUM(D43:D49)</f>
        <v>0</v>
      </c>
      <c r="E50" s="50">
        <f>SUM(E43:E49)</f>
        <v>0</v>
      </c>
      <c r="F50" s="52">
        <f>SUM(F43:F49)</f>
        <v>0</v>
      </c>
      <c r="G50" s="52">
        <f>SUM(G43:G49)</f>
        <v>0</v>
      </c>
      <c r="H50" s="54">
        <f>SUM(H43:H49)</f>
        <v>0</v>
      </c>
      <c r="I50" s="50">
        <f>SUM(I43:I49)</f>
        <v>0</v>
      </c>
      <c r="J50" s="60"/>
    </row>
    <row r="51" spans="1:10" s="1" customFormat="1" x14ac:dyDescent="0.2">
      <c r="A51" s="46">
        <v>41</v>
      </c>
      <c r="B51" s="47" t="s">
        <v>62</v>
      </c>
      <c r="C51" s="49">
        <v>0</v>
      </c>
      <c r="D51" s="49">
        <v>0</v>
      </c>
      <c r="E51" s="49">
        <v>0</v>
      </c>
      <c r="F51" s="51">
        <v>0</v>
      </c>
      <c r="G51" s="51">
        <v>0</v>
      </c>
      <c r="H51" s="53">
        <v>0</v>
      </c>
      <c r="I51" s="49">
        <v>0</v>
      </c>
      <c r="J51" s="59"/>
    </row>
    <row r="52" spans="1:10" s="1" customFormat="1" x14ac:dyDescent="0.2">
      <c r="A52" s="46">
        <v>42</v>
      </c>
      <c r="B52" s="47" t="s">
        <v>63</v>
      </c>
      <c r="C52" s="49">
        <v>0</v>
      </c>
      <c r="D52" s="49">
        <v>0</v>
      </c>
      <c r="E52" s="49">
        <v>0</v>
      </c>
      <c r="F52" s="51">
        <v>0</v>
      </c>
      <c r="G52" s="51">
        <v>0</v>
      </c>
      <c r="H52" s="53">
        <v>0</v>
      </c>
      <c r="I52" s="49">
        <v>0</v>
      </c>
      <c r="J52" s="59"/>
    </row>
    <row r="53" spans="1:10" s="1" customFormat="1" x14ac:dyDescent="0.2">
      <c r="A53" s="46">
        <v>43</v>
      </c>
      <c r="B53" s="47" t="s">
        <v>64</v>
      </c>
      <c r="C53" s="49">
        <v>0</v>
      </c>
      <c r="D53" s="49">
        <v>0</v>
      </c>
      <c r="E53" s="49">
        <v>0</v>
      </c>
      <c r="F53" s="51">
        <v>0</v>
      </c>
      <c r="G53" s="51">
        <v>0</v>
      </c>
      <c r="H53" s="53">
        <v>0</v>
      </c>
      <c r="I53" s="49">
        <v>0</v>
      </c>
      <c r="J53" s="59"/>
    </row>
    <row r="54" spans="1:10" s="1" customFormat="1" x14ac:dyDescent="0.2">
      <c r="A54" s="46">
        <v>44</v>
      </c>
      <c r="B54" s="47" t="s">
        <v>65</v>
      </c>
      <c r="C54" s="49">
        <v>0</v>
      </c>
      <c r="D54" s="49">
        <v>0</v>
      </c>
      <c r="E54" s="49">
        <v>0</v>
      </c>
      <c r="F54" s="51">
        <v>0</v>
      </c>
      <c r="G54" s="51">
        <v>0</v>
      </c>
      <c r="H54" s="53">
        <v>0</v>
      </c>
      <c r="I54" s="49">
        <v>0</v>
      </c>
      <c r="J54" s="59"/>
    </row>
    <row r="55" spans="1:10" s="1" customFormat="1" x14ac:dyDescent="0.2">
      <c r="A55" s="46">
        <v>45</v>
      </c>
      <c r="B55" s="47" t="s">
        <v>66</v>
      </c>
      <c r="C55" s="49">
        <v>0</v>
      </c>
      <c r="D55" s="49">
        <v>0</v>
      </c>
      <c r="E55" s="49">
        <v>0</v>
      </c>
      <c r="F55" s="51">
        <v>0</v>
      </c>
      <c r="G55" s="51">
        <v>0</v>
      </c>
      <c r="H55" s="53">
        <v>0</v>
      </c>
      <c r="I55" s="49">
        <v>0</v>
      </c>
      <c r="J55" s="59"/>
    </row>
    <row r="56" spans="1:10" s="1" customFormat="1" x14ac:dyDescent="0.2">
      <c r="A56" s="46">
        <v>46</v>
      </c>
      <c r="B56" s="47" t="s">
        <v>67</v>
      </c>
      <c r="C56" s="49">
        <v>0</v>
      </c>
      <c r="D56" s="49">
        <v>0</v>
      </c>
      <c r="E56" s="49">
        <v>0</v>
      </c>
      <c r="F56" s="51">
        <v>0</v>
      </c>
      <c r="G56" s="51">
        <v>0</v>
      </c>
      <c r="H56" s="53">
        <v>0</v>
      </c>
      <c r="I56" s="49">
        <v>0</v>
      </c>
      <c r="J56" s="59"/>
    </row>
    <row r="57" spans="1:10" s="4" customFormat="1" x14ac:dyDescent="0.2">
      <c r="A57" s="72" t="s">
        <v>68</v>
      </c>
      <c r="B57" s="73"/>
      <c r="C57" s="50">
        <f>SUM(C51:C56)</f>
        <v>0</v>
      </c>
      <c r="D57" s="50">
        <f>SUM(D51:D56)</f>
        <v>0</v>
      </c>
      <c r="E57" s="50">
        <f>SUM(E51:E56)</f>
        <v>0</v>
      </c>
      <c r="F57" s="52">
        <f>SUM(F51:F56)</f>
        <v>0</v>
      </c>
      <c r="G57" s="52">
        <f>SUM(G51:G56)</f>
        <v>0</v>
      </c>
      <c r="H57" s="54">
        <f>SUM(H51:H56)</f>
        <v>0</v>
      </c>
      <c r="I57" s="50">
        <f>SUM(I51:I56)</f>
        <v>0</v>
      </c>
      <c r="J57" s="60"/>
    </row>
    <row r="58" spans="1:10" s="4" customFormat="1" x14ac:dyDescent="0.2">
      <c r="A58" s="72" t="s">
        <v>69</v>
      </c>
      <c r="B58" s="73"/>
      <c r="C58" s="50">
        <f>SUM(C18+C38+C40+C42+C50+C57)</f>
        <v>37.49</v>
      </c>
      <c r="D58" s="50">
        <f>SUM(D18+D38+D40+D42+D50+D57)</f>
        <v>33.06</v>
      </c>
      <c r="E58" s="50">
        <f>SUM(E18+E38+E40+E42+E50+E57)</f>
        <v>34.4</v>
      </c>
      <c r="F58" s="52">
        <f>SUM(F18+F38+F40+F42+F50+F57)</f>
        <v>53.329999999999991</v>
      </c>
      <c r="G58" s="50">
        <f t="shared" si="1"/>
        <v>1.7312293253951505</v>
      </c>
      <c r="H58" s="54">
        <f>SUM(H18+H38+H40+H42+H50+H57)</f>
        <v>151760</v>
      </c>
      <c r="I58" s="50">
        <f>SUM(I18+I38+I40+I42+I50+I57)</f>
        <v>3080.47</v>
      </c>
      <c r="J58" s="61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  <row r="63" spans="1:10" s="1" customFormat="1" x14ac:dyDescent="0.2">
      <c r="C63" s="6"/>
      <c r="D63" s="6"/>
      <c r="E63" s="6"/>
      <c r="F63" s="7"/>
      <c r="G63" s="6"/>
      <c r="H63" s="32"/>
      <c r="I63" s="6"/>
    </row>
  </sheetData>
  <sheetProtection selectLockedCells="1" selectUnlockedCells="1"/>
  <mergeCells count="17">
    <mergeCell ref="A57:B57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2"/>
  <sheetViews>
    <sheetView zoomScaleSheetLayoutView="80" workbookViewId="0">
      <selection activeCell="M49" sqref="M49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5" width="18.7109375" style="8" customWidth="1"/>
    <col min="6" max="6" width="11.85546875" style="9" customWidth="1"/>
    <col min="7" max="7" width="14.140625" style="8" customWidth="1"/>
    <col min="8" max="8" width="14.140625" style="33" customWidth="1"/>
    <col min="9" max="9" width="12.5703125" style="8" customWidth="1"/>
    <col min="10" max="202" width="9.140625" style="1" customWidth="1"/>
    <col min="203" max="204" width="9.140625" style="3" customWidth="1"/>
    <col min="205" max="16384" width="9.140625" style="3"/>
  </cols>
  <sheetData>
    <row r="1" spans="1:252" s="5" customFormat="1" ht="24.75" customHeight="1" x14ac:dyDescent="0.25">
      <c r="A1" s="25" t="s">
        <v>74</v>
      </c>
      <c r="B1" s="26"/>
      <c r="C1" s="64" t="s">
        <v>1</v>
      </c>
      <c r="D1" s="65"/>
      <c r="E1" s="65"/>
      <c r="F1" s="65"/>
      <c r="G1" s="65"/>
      <c r="H1" s="66"/>
      <c r="I1" s="66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</row>
    <row r="2" spans="1:252" s="5" customFormat="1" ht="16.7" customHeight="1" x14ac:dyDescent="0.25">
      <c r="A2" s="67" t="str">
        <f>T11I!A2</f>
        <v xml:space="preserve"> DATA FOR THE YEAR ENDED  MARCH 2026</v>
      </c>
      <c r="B2" s="67"/>
      <c r="C2" s="67"/>
      <c r="D2" s="67"/>
      <c r="E2" s="67"/>
      <c r="F2" s="67"/>
      <c r="G2" s="67"/>
      <c r="H2" s="68" t="s">
        <v>3</v>
      </c>
      <c r="I2" s="68"/>
      <c r="J2" s="58" t="s">
        <v>75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</row>
    <row r="3" spans="1:252" s="12" customFormat="1" ht="14.25" customHeight="1" x14ac:dyDescent="0.25">
      <c r="A3" s="69" t="s">
        <v>4</v>
      </c>
      <c r="B3" s="70" t="s">
        <v>5</v>
      </c>
      <c r="C3" s="71" t="s">
        <v>76</v>
      </c>
      <c r="D3" s="71"/>
      <c r="E3" s="71"/>
      <c r="F3" s="71" t="s">
        <v>73</v>
      </c>
      <c r="G3" s="71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</row>
    <row r="4" spans="1:252" s="13" customFormat="1" ht="26.25" customHeight="1" x14ac:dyDescent="0.25">
      <c r="A4" s="69"/>
      <c r="B4" s="70"/>
      <c r="C4" s="42" t="str">
        <f>T11I!C4</f>
        <v>As on 31.03.2023</v>
      </c>
      <c r="D4" s="42" t="str">
        <f>T11I!D4</f>
        <v>As on 31.03.2024</v>
      </c>
      <c r="E4" s="42" t="str">
        <f>T11I!E4</f>
        <v>As on 31.03.2025</v>
      </c>
      <c r="F4" s="62" t="s">
        <v>12</v>
      </c>
      <c r="G4" s="62"/>
      <c r="H4" s="63"/>
      <c r="I4" s="63"/>
      <c r="J4" s="58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</row>
    <row r="5" spans="1:252" s="13" customFormat="1" ht="64.5" customHeight="1" x14ac:dyDescent="0.25">
      <c r="A5" s="35"/>
      <c r="B5" s="36"/>
      <c r="C5" s="55" t="s">
        <v>13</v>
      </c>
      <c r="D5" s="55" t="s">
        <v>13</v>
      </c>
      <c r="E5" s="55" t="s">
        <v>13</v>
      </c>
      <c r="F5" s="55" t="s">
        <v>13</v>
      </c>
      <c r="G5" s="55" t="s">
        <v>77</v>
      </c>
      <c r="H5" s="45" t="s">
        <v>15</v>
      </c>
      <c r="I5" s="57" t="s">
        <v>16</v>
      </c>
      <c r="J5" s="58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</row>
    <row r="6" spans="1:252" s="1" customFormat="1" x14ac:dyDescent="0.2">
      <c r="A6" s="46">
        <v>1</v>
      </c>
      <c r="B6" s="47" t="s">
        <v>17</v>
      </c>
      <c r="C6" s="49">
        <v>2.87</v>
      </c>
      <c r="D6" s="49">
        <v>3.05</v>
      </c>
      <c r="E6" s="49">
        <v>2.98</v>
      </c>
      <c r="F6" s="51">
        <v>3.17</v>
      </c>
      <c r="G6" s="49">
        <f t="shared" ref="G6:G37" si="0">(F6/I6)*100</f>
        <v>23.852520692249811</v>
      </c>
      <c r="H6" s="53">
        <v>1121</v>
      </c>
      <c r="I6" s="49">
        <v>13.29</v>
      </c>
      <c r="J6" s="59"/>
    </row>
    <row r="7" spans="1:252" s="1" customFormat="1" x14ac:dyDescent="0.2">
      <c r="A7" s="46">
        <v>2</v>
      </c>
      <c r="B7" s="47" t="s">
        <v>18</v>
      </c>
      <c r="C7" s="49">
        <v>4.68</v>
      </c>
      <c r="D7" s="49">
        <v>4.08</v>
      </c>
      <c r="E7" s="49">
        <v>3.04</v>
      </c>
      <c r="F7" s="51">
        <v>2.82</v>
      </c>
      <c r="G7" s="49">
        <f t="shared" si="0"/>
        <v>48.040885860306645</v>
      </c>
      <c r="H7" s="53">
        <v>799</v>
      </c>
      <c r="I7" s="49">
        <v>5.87</v>
      </c>
      <c r="J7" s="59"/>
    </row>
    <row r="8" spans="1:252" s="1" customFormat="1" x14ac:dyDescent="0.2">
      <c r="A8" s="46">
        <v>3</v>
      </c>
      <c r="B8" s="47" t="s">
        <v>19</v>
      </c>
      <c r="C8" s="49">
        <v>0.18</v>
      </c>
      <c r="D8" s="49">
        <v>0.19</v>
      </c>
      <c r="E8" s="49">
        <v>0.19</v>
      </c>
      <c r="F8" s="51">
        <v>0.06</v>
      </c>
      <c r="G8" s="49">
        <f t="shared" si="0"/>
        <v>10.16949152542373</v>
      </c>
      <c r="H8" s="53">
        <v>45</v>
      </c>
      <c r="I8" s="49">
        <v>0.59</v>
      </c>
      <c r="J8" s="59"/>
    </row>
    <row r="9" spans="1:252" s="1" customFormat="1" x14ac:dyDescent="0.2">
      <c r="A9" s="46">
        <v>4</v>
      </c>
      <c r="B9" s="47" t="s">
        <v>20</v>
      </c>
      <c r="C9" s="49">
        <v>1.17</v>
      </c>
      <c r="D9" s="49">
        <v>1.2</v>
      </c>
      <c r="E9" s="49">
        <v>1.28</v>
      </c>
      <c r="F9" s="51">
        <v>1.28</v>
      </c>
      <c r="G9" s="49">
        <f t="shared" si="0"/>
        <v>71.111111111111114</v>
      </c>
      <c r="H9" s="53">
        <v>217</v>
      </c>
      <c r="I9" s="49">
        <v>1.8</v>
      </c>
      <c r="J9" s="59"/>
    </row>
    <row r="10" spans="1:252" s="1" customFormat="1" x14ac:dyDescent="0.2">
      <c r="A10" s="46">
        <v>5</v>
      </c>
      <c r="B10" s="47" t="s">
        <v>21</v>
      </c>
      <c r="C10" s="49">
        <v>0.5</v>
      </c>
      <c r="D10" s="49">
        <v>0.56999999999999995</v>
      </c>
      <c r="E10" s="49">
        <v>0.55000000000000004</v>
      </c>
      <c r="F10" s="51">
        <v>0.55000000000000004</v>
      </c>
      <c r="G10" s="49">
        <f t="shared" si="0"/>
        <v>26.315789473684216</v>
      </c>
      <c r="H10" s="53">
        <v>208</v>
      </c>
      <c r="I10" s="49">
        <v>2.09</v>
      </c>
      <c r="J10" s="59"/>
    </row>
    <row r="11" spans="1:252" s="1" customFormat="1" x14ac:dyDescent="0.2">
      <c r="A11" s="46">
        <v>6</v>
      </c>
      <c r="B11" s="47" t="s">
        <v>22</v>
      </c>
      <c r="C11" s="49">
        <v>1.29</v>
      </c>
      <c r="D11" s="49">
        <v>1.0900000000000001</v>
      </c>
      <c r="E11" s="49">
        <v>0.61</v>
      </c>
      <c r="F11" s="51">
        <v>0.13</v>
      </c>
      <c r="G11" s="49">
        <f t="shared" si="0"/>
        <v>11.016949152542374</v>
      </c>
      <c r="H11" s="53">
        <v>217</v>
      </c>
      <c r="I11" s="49">
        <v>1.18</v>
      </c>
      <c r="J11" s="59"/>
    </row>
    <row r="12" spans="1:252" s="1" customFormat="1" x14ac:dyDescent="0.2">
      <c r="A12" s="46">
        <v>7</v>
      </c>
      <c r="B12" s="47" t="s">
        <v>23</v>
      </c>
      <c r="C12" s="49">
        <v>7.0000000000000007E-2</v>
      </c>
      <c r="D12" s="49">
        <v>7.0000000000000007E-2</v>
      </c>
      <c r="E12" s="49">
        <v>7.0000000000000007E-2</v>
      </c>
      <c r="F12" s="51">
        <v>0.09</v>
      </c>
      <c r="G12" s="49">
        <f t="shared" si="0"/>
        <v>7.4380165289256199</v>
      </c>
      <c r="H12" s="53">
        <v>167</v>
      </c>
      <c r="I12" s="49">
        <v>1.21</v>
      </c>
      <c r="J12" s="59"/>
    </row>
    <row r="13" spans="1:252" s="1" customFormat="1" x14ac:dyDescent="0.2">
      <c r="A13" s="46">
        <v>8</v>
      </c>
      <c r="B13" s="47" t="s">
        <v>24</v>
      </c>
      <c r="C13" s="49">
        <v>0.22</v>
      </c>
      <c r="D13" s="49">
        <v>0.23</v>
      </c>
      <c r="E13" s="49">
        <v>0.23</v>
      </c>
      <c r="F13" s="51">
        <v>0.19</v>
      </c>
      <c r="G13" s="49">
        <f t="shared" si="0"/>
        <v>52.777777777777779</v>
      </c>
      <c r="H13" s="53">
        <v>49</v>
      </c>
      <c r="I13" s="49">
        <v>0.36</v>
      </c>
      <c r="J13" s="59"/>
    </row>
    <row r="14" spans="1:252" s="1" customFormat="1" x14ac:dyDescent="0.2">
      <c r="A14" s="46">
        <v>9</v>
      </c>
      <c r="B14" s="47" t="s">
        <v>25</v>
      </c>
      <c r="C14" s="49">
        <v>3.57</v>
      </c>
      <c r="D14" s="49">
        <v>3.5</v>
      </c>
      <c r="E14" s="49">
        <v>3.55</v>
      </c>
      <c r="F14" s="51">
        <v>3.51</v>
      </c>
      <c r="G14" s="49">
        <f t="shared" si="0"/>
        <v>37.340425531914889</v>
      </c>
      <c r="H14" s="53">
        <v>625</v>
      </c>
      <c r="I14" s="49">
        <v>9.4</v>
      </c>
      <c r="J14" s="59"/>
    </row>
    <row r="15" spans="1:252" s="1" customFormat="1" x14ac:dyDescent="0.2">
      <c r="A15" s="46">
        <v>10</v>
      </c>
      <c r="B15" s="47" t="s">
        <v>26</v>
      </c>
      <c r="C15" s="49">
        <v>0</v>
      </c>
      <c r="D15" s="49">
        <v>0</v>
      </c>
      <c r="E15" s="49">
        <v>0.77</v>
      </c>
      <c r="F15" s="51">
        <v>0.44</v>
      </c>
      <c r="G15" s="49">
        <f t="shared" si="0"/>
        <v>16.730038022813691</v>
      </c>
      <c r="H15" s="53">
        <v>396</v>
      </c>
      <c r="I15" s="49">
        <v>2.63</v>
      </c>
      <c r="J15" s="59"/>
    </row>
    <row r="16" spans="1:252" s="1" customFormat="1" x14ac:dyDescent="0.2">
      <c r="A16" s="46">
        <v>11</v>
      </c>
      <c r="B16" s="47" t="s">
        <v>27</v>
      </c>
      <c r="C16" s="49">
        <v>0.98</v>
      </c>
      <c r="D16" s="49">
        <v>0.92</v>
      </c>
      <c r="E16" s="49">
        <v>1.06</v>
      </c>
      <c r="F16" s="51">
        <v>1.1100000000000001</v>
      </c>
      <c r="G16" s="49">
        <f t="shared" si="0"/>
        <v>36.156351791530952</v>
      </c>
      <c r="H16" s="53">
        <v>383</v>
      </c>
      <c r="I16" s="49">
        <v>3.07</v>
      </c>
      <c r="J16" s="59"/>
    </row>
    <row r="17" spans="1:10" s="1" customFormat="1" x14ac:dyDescent="0.2">
      <c r="A17" s="46">
        <v>12</v>
      </c>
      <c r="B17" s="47" t="s">
        <v>28</v>
      </c>
      <c r="C17" s="49">
        <v>6.55</v>
      </c>
      <c r="D17" s="49">
        <v>5.82</v>
      </c>
      <c r="E17" s="49">
        <v>5.49</v>
      </c>
      <c r="F17" s="51">
        <v>5.43</v>
      </c>
      <c r="G17" s="49">
        <f t="shared" si="0"/>
        <v>8.3435771358328203</v>
      </c>
      <c r="H17" s="53">
        <v>4467</v>
      </c>
      <c r="I17" s="49">
        <v>65.08</v>
      </c>
      <c r="J17" s="59"/>
    </row>
    <row r="18" spans="1:10" s="4" customFormat="1" x14ac:dyDescent="0.2">
      <c r="A18" s="72" t="s">
        <v>29</v>
      </c>
      <c r="B18" s="73"/>
      <c r="C18" s="50">
        <f>SUM(C6:C17)</f>
        <v>22.08</v>
      </c>
      <c r="D18" s="50">
        <f>SUM(D6:D17)</f>
        <v>20.72</v>
      </c>
      <c r="E18" s="50">
        <f>SUM(E6:E17)</f>
        <v>19.82</v>
      </c>
      <c r="F18" s="52">
        <f>SUM(F6:F17)</f>
        <v>18.779999999999998</v>
      </c>
      <c r="G18" s="50">
        <f t="shared" si="0"/>
        <v>17.622220136999154</v>
      </c>
      <c r="H18" s="54">
        <f>SUM(H6:H17)</f>
        <v>8694</v>
      </c>
      <c r="I18" s="50">
        <f>SUM(I6:I17)</f>
        <v>106.57</v>
      </c>
      <c r="J18" s="60"/>
    </row>
    <row r="19" spans="1:10" s="1" customFormat="1" x14ac:dyDescent="0.2">
      <c r="A19" s="46">
        <v>13</v>
      </c>
      <c r="B19" s="47" t="s">
        <v>30</v>
      </c>
      <c r="C19" s="49">
        <v>0.25</v>
      </c>
      <c r="D19" s="49">
        <v>0.28000000000000003</v>
      </c>
      <c r="E19" s="49">
        <v>0.37</v>
      </c>
      <c r="F19" s="51">
        <v>0.23</v>
      </c>
      <c r="G19" s="49">
        <f t="shared" si="0"/>
        <v>48.936170212765958</v>
      </c>
      <c r="H19" s="53">
        <v>59</v>
      </c>
      <c r="I19" s="49">
        <v>0.47</v>
      </c>
      <c r="J19" s="59"/>
    </row>
    <row r="20" spans="1:10" s="1" customFormat="1" x14ac:dyDescent="0.2">
      <c r="A20" s="46">
        <v>14</v>
      </c>
      <c r="B20" s="47" t="s">
        <v>31</v>
      </c>
      <c r="C20" s="49">
        <v>0</v>
      </c>
      <c r="D20" s="49">
        <v>0</v>
      </c>
      <c r="E20" s="49">
        <v>0</v>
      </c>
      <c r="F20" s="51">
        <v>0</v>
      </c>
      <c r="G20" s="51">
        <v>0</v>
      </c>
      <c r="H20" s="53">
        <v>0</v>
      </c>
      <c r="I20" s="49">
        <v>0</v>
      </c>
      <c r="J20" s="59"/>
    </row>
    <row r="21" spans="1:10" s="1" customFormat="1" x14ac:dyDescent="0.2">
      <c r="A21" s="46">
        <v>15</v>
      </c>
      <c r="B21" s="47" t="s">
        <v>32</v>
      </c>
      <c r="C21" s="49">
        <v>0</v>
      </c>
      <c r="D21" s="49">
        <v>0</v>
      </c>
      <c r="E21" s="49">
        <v>0</v>
      </c>
      <c r="F21" s="51">
        <v>0</v>
      </c>
      <c r="G21" s="51">
        <v>0</v>
      </c>
      <c r="H21" s="53">
        <v>0</v>
      </c>
      <c r="I21" s="49">
        <v>0</v>
      </c>
      <c r="J21" s="59"/>
    </row>
    <row r="22" spans="1:10" s="1" customFormat="1" x14ac:dyDescent="0.2">
      <c r="A22" s="46">
        <v>16</v>
      </c>
      <c r="B22" s="47" t="s">
        <v>33</v>
      </c>
      <c r="C22" s="49">
        <v>0</v>
      </c>
      <c r="D22" s="49">
        <v>0</v>
      </c>
      <c r="E22" s="49">
        <v>0</v>
      </c>
      <c r="F22" s="51">
        <v>0</v>
      </c>
      <c r="G22" s="51">
        <v>0</v>
      </c>
      <c r="H22" s="53">
        <v>0</v>
      </c>
      <c r="I22" s="49">
        <v>0</v>
      </c>
      <c r="J22" s="59"/>
    </row>
    <row r="23" spans="1:10" s="1" customFormat="1" x14ac:dyDescent="0.2">
      <c r="A23" s="46">
        <v>17</v>
      </c>
      <c r="B23" s="47" t="s">
        <v>34</v>
      </c>
      <c r="C23" s="49">
        <v>0</v>
      </c>
      <c r="D23" s="49">
        <v>0.02</v>
      </c>
      <c r="E23" s="49">
        <v>0.02</v>
      </c>
      <c r="F23" s="51">
        <v>0.02</v>
      </c>
      <c r="G23" s="49">
        <f t="shared" si="0"/>
        <v>50</v>
      </c>
      <c r="H23" s="53">
        <v>3</v>
      </c>
      <c r="I23" s="49">
        <v>0.04</v>
      </c>
      <c r="J23" s="59"/>
    </row>
    <row r="24" spans="1:10" s="1" customFormat="1" x14ac:dyDescent="0.2">
      <c r="A24" s="46">
        <v>18</v>
      </c>
      <c r="B24" s="47" t="s">
        <v>35</v>
      </c>
      <c r="C24" s="49">
        <v>0</v>
      </c>
      <c r="D24" s="49">
        <v>0</v>
      </c>
      <c r="E24" s="49">
        <v>0</v>
      </c>
      <c r="F24" s="51">
        <v>0</v>
      </c>
      <c r="G24" s="51">
        <v>0</v>
      </c>
      <c r="H24" s="53">
        <v>1</v>
      </c>
      <c r="I24" s="49">
        <v>0</v>
      </c>
      <c r="J24" s="59"/>
    </row>
    <row r="25" spans="1:10" s="1" customFormat="1" x14ac:dyDescent="0.2">
      <c r="A25" s="46">
        <v>19</v>
      </c>
      <c r="B25" s="47" t="s">
        <v>36</v>
      </c>
      <c r="C25" s="49">
        <v>0</v>
      </c>
      <c r="D25" s="49">
        <v>0</v>
      </c>
      <c r="E25" s="49">
        <v>0</v>
      </c>
      <c r="F25" s="51">
        <v>0</v>
      </c>
      <c r="G25" s="49">
        <f t="shared" si="0"/>
        <v>0</v>
      </c>
      <c r="H25" s="53">
        <v>68</v>
      </c>
      <c r="I25" s="49">
        <v>0.96</v>
      </c>
      <c r="J25" s="59"/>
    </row>
    <row r="26" spans="1:10" s="1" customFormat="1" x14ac:dyDescent="0.2">
      <c r="A26" s="46">
        <v>20</v>
      </c>
      <c r="B26" s="47" t="s">
        <v>37</v>
      </c>
      <c r="C26" s="49">
        <v>0.98</v>
      </c>
      <c r="D26" s="49">
        <v>0.93</v>
      </c>
      <c r="E26" s="49">
        <v>0.57999999999999996</v>
      </c>
      <c r="F26" s="51">
        <v>0.57999999999999996</v>
      </c>
      <c r="G26" s="49">
        <f t="shared" si="0"/>
        <v>31.351351351351347</v>
      </c>
      <c r="H26" s="53">
        <v>224</v>
      </c>
      <c r="I26" s="49">
        <v>1.85</v>
      </c>
      <c r="J26" s="59"/>
    </row>
    <row r="27" spans="1:10" s="1" customFormat="1" x14ac:dyDescent="0.2">
      <c r="A27" s="46">
        <v>21</v>
      </c>
      <c r="B27" s="47" t="s">
        <v>38</v>
      </c>
      <c r="C27" s="49">
        <v>0</v>
      </c>
      <c r="D27" s="49">
        <v>0</v>
      </c>
      <c r="E27" s="49">
        <v>0</v>
      </c>
      <c r="F27" s="51">
        <v>0</v>
      </c>
      <c r="G27" s="51">
        <v>0</v>
      </c>
      <c r="H27" s="53">
        <v>0</v>
      </c>
      <c r="I27" s="49">
        <v>0</v>
      </c>
      <c r="J27" s="59"/>
    </row>
    <row r="28" spans="1:10" s="1" customFormat="1" x14ac:dyDescent="0.2">
      <c r="A28" s="46">
        <v>22</v>
      </c>
      <c r="B28" s="47" t="s">
        <v>39</v>
      </c>
      <c r="C28" s="49">
        <v>0</v>
      </c>
      <c r="D28" s="49">
        <v>0</v>
      </c>
      <c r="E28" s="49">
        <v>0</v>
      </c>
      <c r="F28" s="51">
        <v>0</v>
      </c>
      <c r="G28" s="51">
        <v>0</v>
      </c>
      <c r="H28" s="53">
        <v>0</v>
      </c>
      <c r="I28" s="49">
        <v>0</v>
      </c>
      <c r="J28" s="59"/>
    </row>
    <row r="29" spans="1:10" s="1" customFormat="1" x14ac:dyDescent="0.2">
      <c r="A29" s="46">
        <v>23</v>
      </c>
      <c r="B29" s="47" t="s">
        <v>40</v>
      </c>
      <c r="C29" s="49">
        <v>0</v>
      </c>
      <c r="D29" s="49">
        <v>0</v>
      </c>
      <c r="E29" s="49">
        <v>0</v>
      </c>
      <c r="F29" s="51">
        <v>0</v>
      </c>
      <c r="G29" s="51">
        <v>0</v>
      </c>
      <c r="H29" s="53">
        <v>0</v>
      </c>
      <c r="I29" s="49">
        <v>0</v>
      </c>
      <c r="J29" s="59"/>
    </row>
    <row r="30" spans="1:10" s="1" customFormat="1" x14ac:dyDescent="0.2">
      <c r="A30" s="46">
        <v>24</v>
      </c>
      <c r="B30" s="47" t="s">
        <v>41</v>
      </c>
      <c r="C30" s="49">
        <v>0</v>
      </c>
      <c r="D30" s="49">
        <v>0</v>
      </c>
      <c r="E30" s="49">
        <v>0</v>
      </c>
      <c r="F30" s="51">
        <v>0</v>
      </c>
      <c r="G30" s="49">
        <f t="shared" si="0"/>
        <v>0</v>
      </c>
      <c r="H30" s="53">
        <v>6</v>
      </c>
      <c r="I30" s="49">
        <v>0.02</v>
      </c>
      <c r="J30" s="59"/>
    </row>
    <row r="31" spans="1:10" s="1" customFormat="1" x14ac:dyDescent="0.2">
      <c r="A31" s="46">
        <v>25</v>
      </c>
      <c r="B31" s="47" t="s">
        <v>42</v>
      </c>
      <c r="C31" s="49">
        <v>0</v>
      </c>
      <c r="D31" s="49">
        <v>0</v>
      </c>
      <c r="E31" s="49">
        <v>0</v>
      </c>
      <c r="F31" s="51">
        <v>0</v>
      </c>
      <c r="G31" s="51">
        <v>0</v>
      </c>
      <c r="H31" s="53">
        <v>0</v>
      </c>
      <c r="I31" s="49">
        <v>0</v>
      </c>
      <c r="J31" s="59"/>
    </row>
    <row r="32" spans="1:10" s="1" customFormat="1" x14ac:dyDescent="0.2">
      <c r="A32" s="46">
        <v>26</v>
      </c>
      <c r="B32" s="47" t="s">
        <v>43</v>
      </c>
      <c r="C32" s="49">
        <v>0</v>
      </c>
      <c r="D32" s="49">
        <v>0</v>
      </c>
      <c r="E32" s="49">
        <v>0</v>
      </c>
      <c r="F32" s="51">
        <v>0</v>
      </c>
      <c r="G32" s="51">
        <v>0</v>
      </c>
      <c r="H32" s="53">
        <v>0</v>
      </c>
      <c r="I32" s="49">
        <v>0</v>
      </c>
      <c r="J32" s="59"/>
    </row>
    <row r="33" spans="1:10" s="1" customFormat="1" x14ac:dyDescent="0.2">
      <c r="A33" s="46">
        <v>27</v>
      </c>
      <c r="B33" s="47" t="s">
        <v>44</v>
      </c>
      <c r="C33" s="49">
        <v>0</v>
      </c>
      <c r="D33" s="49">
        <v>0</v>
      </c>
      <c r="E33" s="49">
        <v>0</v>
      </c>
      <c r="F33" s="51">
        <v>0</v>
      </c>
      <c r="G33" s="51">
        <v>0</v>
      </c>
      <c r="H33" s="53">
        <v>0</v>
      </c>
      <c r="I33" s="49">
        <v>0</v>
      </c>
      <c r="J33" s="59"/>
    </row>
    <row r="34" spans="1:10" s="1" customFormat="1" x14ac:dyDescent="0.2">
      <c r="A34" s="46">
        <v>28</v>
      </c>
      <c r="B34" s="47" t="s">
        <v>45</v>
      </c>
      <c r="C34" s="49">
        <v>0</v>
      </c>
      <c r="D34" s="49">
        <v>0</v>
      </c>
      <c r="E34" s="49">
        <v>0</v>
      </c>
      <c r="F34" s="51">
        <v>0</v>
      </c>
      <c r="G34" s="51">
        <v>0</v>
      </c>
      <c r="H34" s="53">
        <v>0</v>
      </c>
      <c r="I34" s="49">
        <v>0</v>
      </c>
      <c r="J34" s="59"/>
    </row>
    <row r="35" spans="1:10" s="1" customFormat="1" x14ac:dyDescent="0.2">
      <c r="A35" s="46">
        <v>29</v>
      </c>
      <c r="B35" s="47" t="s">
        <v>46</v>
      </c>
      <c r="C35" s="49">
        <v>0</v>
      </c>
      <c r="D35" s="49">
        <v>0</v>
      </c>
      <c r="E35" s="49">
        <v>0</v>
      </c>
      <c r="F35" s="51">
        <v>0</v>
      </c>
      <c r="G35" s="51">
        <v>0</v>
      </c>
      <c r="H35" s="53">
        <v>0</v>
      </c>
      <c r="I35" s="49">
        <v>0</v>
      </c>
      <c r="J35" s="59"/>
    </row>
    <row r="36" spans="1:10" s="1" customFormat="1" x14ac:dyDescent="0.2">
      <c r="A36" s="46">
        <v>30</v>
      </c>
      <c r="B36" s="47" t="s">
        <v>47</v>
      </c>
      <c r="C36" s="49">
        <v>0</v>
      </c>
      <c r="D36" s="49">
        <v>0</v>
      </c>
      <c r="E36" s="49">
        <v>0</v>
      </c>
      <c r="F36" s="51">
        <v>0</v>
      </c>
      <c r="G36" s="51">
        <v>0</v>
      </c>
      <c r="H36" s="53">
        <v>0</v>
      </c>
      <c r="I36" s="49">
        <v>0</v>
      </c>
      <c r="J36" s="59"/>
    </row>
    <row r="37" spans="1:10" s="1" customFormat="1" x14ac:dyDescent="0.2">
      <c r="A37" s="46">
        <v>31</v>
      </c>
      <c r="B37" s="47" t="s">
        <v>48</v>
      </c>
      <c r="C37" s="49">
        <v>0</v>
      </c>
      <c r="D37" s="49">
        <v>0</v>
      </c>
      <c r="E37" s="49">
        <v>0</v>
      </c>
      <c r="F37" s="51">
        <v>0</v>
      </c>
      <c r="G37" s="51">
        <v>0</v>
      </c>
      <c r="H37" s="53">
        <v>0</v>
      </c>
      <c r="I37" s="49">
        <v>0</v>
      </c>
      <c r="J37" s="59"/>
    </row>
    <row r="38" spans="1:10" s="4" customFormat="1" x14ac:dyDescent="0.2">
      <c r="A38" s="72" t="s">
        <v>49</v>
      </c>
      <c r="B38" s="73"/>
      <c r="C38" s="50">
        <f>SUM(C19:C37)</f>
        <v>1.23</v>
      </c>
      <c r="D38" s="50">
        <f>SUM(D19:D37)</f>
        <v>1.23</v>
      </c>
      <c r="E38" s="50">
        <f>SUM(E19:E37)</f>
        <v>0.97</v>
      </c>
      <c r="F38" s="52">
        <f>SUM(F19:F37)</f>
        <v>0.83</v>
      </c>
      <c r="G38" s="50">
        <f t="shared" ref="G38:G58" si="1">(F38/I38)*100</f>
        <v>24.850299401197599</v>
      </c>
      <c r="H38" s="54">
        <f>SUM(H19:H37)</f>
        <v>361</v>
      </c>
      <c r="I38" s="50">
        <f>SUM(I19:I37)</f>
        <v>3.3400000000000003</v>
      </c>
      <c r="J38" s="60"/>
    </row>
    <row r="39" spans="1:10" s="1" customFormat="1" x14ac:dyDescent="0.2">
      <c r="A39" s="46">
        <v>32</v>
      </c>
      <c r="B39" s="47" t="s">
        <v>50</v>
      </c>
      <c r="C39" s="49">
        <v>0.37</v>
      </c>
      <c r="D39" s="49">
        <v>0.64</v>
      </c>
      <c r="E39" s="49">
        <v>0.62</v>
      </c>
      <c r="F39" s="51">
        <v>0.79</v>
      </c>
      <c r="G39" s="49">
        <f t="shared" si="1"/>
        <v>75.961538461538453</v>
      </c>
      <c r="H39" s="53">
        <v>111</v>
      </c>
      <c r="I39" s="49">
        <v>1.04</v>
      </c>
      <c r="J39" s="59"/>
    </row>
    <row r="40" spans="1:10" s="4" customFormat="1" x14ac:dyDescent="0.2">
      <c r="A40" s="72" t="s">
        <v>51</v>
      </c>
      <c r="B40" s="73"/>
      <c r="C40" s="50">
        <f>SUM(C39:C39)</f>
        <v>0.37</v>
      </c>
      <c r="D40" s="50">
        <f>SUM(D39:D39)</f>
        <v>0.64</v>
      </c>
      <c r="E40" s="50">
        <f>SUM(E39:E39)</f>
        <v>0.62</v>
      </c>
      <c r="F40" s="52">
        <f>SUM(F39:F39)</f>
        <v>0.79</v>
      </c>
      <c r="G40" s="50">
        <f t="shared" si="1"/>
        <v>75.961538461538453</v>
      </c>
      <c r="H40" s="54">
        <f>SUM(H39:H39)</f>
        <v>111</v>
      </c>
      <c r="I40" s="50">
        <f>SUM(I39:I39)</f>
        <v>1.04</v>
      </c>
      <c r="J40" s="60"/>
    </row>
    <row r="41" spans="1:10" s="1" customFormat="1" x14ac:dyDescent="0.2">
      <c r="A41" s="46">
        <v>33</v>
      </c>
      <c r="B41" s="47" t="s">
        <v>52</v>
      </c>
      <c r="C41" s="49">
        <v>1.05</v>
      </c>
      <c r="D41" s="49">
        <v>1.1000000000000001</v>
      </c>
      <c r="E41" s="49">
        <v>1.1100000000000001</v>
      </c>
      <c r="F41" s="51">
        <v>1.36</v>
      </c>
      <c r="G41" s="49">
        <f t="shared" si="1"/>
        <v>7.8521939953810627</v>
      </c>
      <c r="H41" s="53">
        <v>1585</v>
      </c>
      <c r="I41" s="49">
        <v>17.32</v>
      </c>
      <c r="J41" s="59"/>
    </row>
    <row r="42" spans="1:10" s="4" customFormat="1" x14ac:dyDescent="0.2">
      <c r="A42" s="72" t="s">
        <v>53</v>
      </c>
      <c r="B42" s="73"/>
      <c r="C42" s="50">
        <f>SUM(C41:C41)</f>
        <v>1.05</v>
      </c>
      <c r="D42" s="50">
        <f>SUM(D41:D41)</f>
        <v>1.1000000000000001</v>
      </c>
      <c r="E42" s="50">
        <f>SUM(E41:E41)</f>
        <v>1.1100000000000001</v>
      </c>
      <c r="F42" s="52">
        <f>SUM(F41:F41)</f>
        <v>1.36</v>
      </c>
      <c r="G42" s="50">
        <f t="shared" si="1"/>
        <v>7.8521939953810627</v>
      </c>
      <c r="H42" s="54">
        <f>SUM(H41:H41)</f>
        <v>1585</v>
      </c>
      <c r="I42" s="50">
        <f>SUM(I41:I41)</f>
        <v>17.32</v>
      </c>
      <c r="J42" s="60"/>
    </row>
    <row r="43" spans="1:10" s="1" customFormat="1" x14ac:dyDescent="0.2">
      <c r="A43" s="46">
        <v>34</v>
      </c>
      <c r="B43" s="47" t="s">
        <v>54</v>
      </c>
      <c r="C43" s="49">
        <v>0</v>
      </c>
      <c r="D43" s="49">
        <v>0</v>
      </c>
      <c r="E43" s="49">
        <v>0</v>
      </c>
      <c r="F43" s="51">
        <v>0</v>
      </c>
      <c r="G43" s="51">
        <v>0</v>
      </c>
      <c r="H43" s="53">
        <v>0</v>
      </c>
      <c r="I43" s="49">
        <v>0</v>
      </c>
      <c r="J43" s="59"/>
    </row>
    <row r="44" spans="1:10" s="1" customFormat="1" x14ac:dyDescent="0.2">
      <c r="A44" s="46">
        <v>35</v>
      </c>
      <c r="B44" s="47" t="s">
        <v>55</v>
      </c>
      <c r="C44" s="49">
        <v>0</v>
      </c>
      <c r="D44" s="49">
        <v>0</v>
      </c>
      <c r="E44" s="49">
        <v>0</v>
      </c>
      <c r="F44" s="51">
        <v>0</v>
      </c>
      <c r="G44" s="51">
        <v>0</v>
      </c>
      <c r="H44" s="53">
        <v>0</v>
      </c>
      <c r="I44" s="49">
        <v>0</v>
      </c>
      <c r="J44" s="59"/>
    </row>
    <row r="45" spans="1:10" s="1" customFormat="1" x14ac:dyDescent="0.2">
      <c r="A45" s="46">
        <v>36</v>
      </c>
      <c r="B45" s="47" t="s">
        <v>56</v>
      </c>
      <c r="C45" s="49">
        <v>0</v>
      </c>
      <c r="D45" s="49">
        <v>0</v>
      </c>
      <c r="E45" s="49">
        <v>0</v>
      </c>
      <c r="F45" s="51">
        <v>0</v>
      </c>
      <c r="G45" s="51">
        <v>0</v>
      </c>
      <c r="H45" s="53">
        <v>0</v>
      </c>
      <c r="I45" s="49">
        <v>0</v>
      </c>
      <c r="J45" s="59"/>
    </row>
    <row r="46" spans="1:10" s="1" customFormat="1" x14ac:dyDescent="0.2">
      <c r="A46" s="46">
        <v>37</v>
      </c>
      <c r="B46" s="47" t="s">
        <v>57</v>
      </c>
      <c r="C46" s="49">
        <v>0</v>
      </c>
      <c r="D46" s="49">
        <v>0</v>
      </c>
      <c r="E46" s="49">
        <v>0</v>
      </c>
      <c r="F46" s="51">
        <v>0</v>
      </c>
      <c r="G46" s="51">
        <v>0</v>
      </c>
      <c r="H46" s="53">
        <v>0</v>
      </c>
      <c r="I46" s="49">
        <v>0</v>
      </c>
      <c r="J46" s="59"/>
    </row>
    <row r="47" spans="1:10" s="1" customFormat="1" x14ac:dyDescent="0.2">
      <c r="A47" s="46">
        <v>38</v>
      </c>
      <c r="B47" s="47" t="s">
        <v>58</v>
      </c>
      <c r="C47" s="49">
        <v>0</v>
      </c>
      <c r="D47" s="49">
        <v>0</v>
      </c>
      <c r="E47" s="49">
        <v>0</v>
      </c>
      <c r="F47" s="51">
        <v>0</v>
      </c>
      <c r="G47" s="51">
        <v>0</v>
      </c>
      <c r="H47" s="53">
        <v>0</v>
      </c>
      <c r="I47" s="49">
        <v>0</v>
      </c>
      <c r="J47" s="59"/>
    </row>
    <row r="48" spans="1:10" s="1" customFormat="1" x14ac:dyDescent="0.2">
      <c r="A48" s="46">
        <v>39</v>
      </c>
      <c r="B48" s="47" t="s">
        <v>59</v>
      </c>
      <c r="C48" s="49">
        <v>0</v>
      </c>
      <c r="D48" s="49">
        <v>0</v>
      </c>
      <c r="E48" s="49">
        <v>0</v>
      </c>
      <c r="F48" s="51">
        <v>0</v>
      </c>
      <c r="G48" s="51">
        <v>0</v>
      </c>
      <c r="H48" s="53">
        <v>0</v>
      </c>
      <c r="I48" s="49">
        <v>0</v>
      </c>
      <c r="J48" s="59"/>
    </row>
    <row r="49" spans="1:10" s="1" customFormat="1" x14ac:dyDescent="0.2">
      <c r="A49" s="46">
        <v>40</v>
      </c>
      <c r="B49" s="47" t="s">
        <v>60</v>
      </c>
      <c r="C49" s="49">
        <v>0</v>
      </c>
      <c r="D49" s="49">
        <v>0</v>
      </c>
      <c r="E49" s="49">
        <v>0</v>
      </c>
      <c r="F49" s="51">
        <v>0</v>
      </c>
      <c r="G49" s="51">
        <v>0</v>
      </c>
      <c r="H49" s="53">
        <v>0</v>
      </c>
      <c r="I49" s="49">
        <v>0</v>
      </c>
      <c r="J49" s="59"/>
    </row>
    <row r="50" spans="1:10" s="4" customFormat="1" x14ac:dyDescent="0.2">
      <c r="A50" s="72" t="s">
        <v>61</v>
      </c>
      <c r="B50" s="73"/>
      <c r="C50" s="50">
        <f>SUM(C43:C49)</f>
        <v>0</v>
      </c>
      <c r="D50" s="50">
        <f>SUM(D43:D49)</f>
        <v>0</v>
      </c>
      <c r="E50" s="50">
        <f>SUM(E43:E49)</f>
        <v>0</v>
      </c>
      <c r="F50" s="52">
        <f>SUM(F43:F49)</f>
        <v>0</v>
      </c>
      <c r="G50" s="52">
        <f>SUM(G43:G49)</f>
        <v>0</v>
      </c>
      <c r="H50" s="54">
        <f>SUM(H43:H49)</f>
        <v>0</v>
      </c>
      <c r="I50" s="50">
        <f>SUM(I43:I49)</f>
        <v>0</v>
      </c>
      <c r="J50" s="60"/>
    </row>
    <row r="51" spans="1:10" s="1" customFormat="1" x14ac:dyDescent="0.2">
      <c r="A51" s="46">
        <v>41</v>
      </c>
      <c r="B51" s="47" t="s">
        <v>62</v>
      </c>
      <c r="C51" s="49">
        <v>0</v>
      </c>
      <c r="D51" s="49">
        <v>0</v>
      </c>
      <c r="E51" s="49">
        <v>0</v>
      </c>
      <c r="F51" s="51">
        <v>0</v>
      </c>
      <c r="G51" s="51">
        <v>0</v>
      </c>
      <c r="H51" s="53">
        <v>0</v>
      </c>
      <c r="I51" s="49">
        <v>0</v>
      </c>
      <c r="J51" s="59"/>
    </row>
    <row r="52" spans="1:10" s="1" customFormat="1" x14ac:dyDescent="0.2">
      <c r="A52" s="46">
        <v>42</v>
      </c>
      <c r="B52" s="47" t="s">
        <v>63</v>
      </c>
      <c r="C52" s="49">
        <v>0</v>
      </c>
      <c r="D52" s="49">
        <v>0</v>
      </c>
      <c r="E52" s="49">
        <v>0</v>
      </c>
      <c r="F52" s="51">
        <v>0</v>
      </c>
      <c r="G52" s="51">
        <v>0</v>
      </c>
      <c r="H52" s="53">
        <v>0</v>
      </c>
      <c r="I52" s="49">
        <v>0</v>
      </c>
      <c r="J52" s="59"/>
    </row>
    <row r="53" spans="1:10" s="1" customFormat="1" x14ac:dyDescent="0.2">
      <c r="A53" s="46">
        <v>43</v>
      </c>
      <c r="B53" s="47" t="s">
        <v>64</v>
      </c>
      <c r="C53" s="49">
        <v>0</v>
      </c>
      <c r="D53" s="49">
        <v>0</v>
      </c>
      <c r="E53" s="49">
        <v>0</v>
      </c>
      <c r="F53" s="51">
        <v>0</v>
      </c>
      <c r="G53" s="51">
        <v>0</v>
      </c>
      <c r="H53" s="53">
        <v>0</v>
      </c>
      <c r="I53" s="49">
        <v>0</v>
      </c>
      <c r="J53" s="59"/>
    </row>
    <row r="54" spans="1:10" s="1" customFormat="1" x14ac:dyDescent="0.2">
      <c r="A54" s="46">
        <v>44</v>
      </c>
      <c r="B54" s="47" t="s">
        <v>65</v>
      </c>
      <c r="C54" s="49">
        <v>0</v>
      </c>
      <c r="D54" s="49">
        <v>0</v>
      </c>
      <c r="E54" s="49">
        <v>0</v>
      </c>
      <c r="F54" s="51">
        <v>0</v>
      </c>
      <c r="G54" s="51">
        <v>0</v>
      </c>
      <c r="H54" s="53">
        <v>0</v>
      </c>
      <c r="I54" s="49">
        <v>0</v>
      </c>
      <c r="J54" s="59"/>
    </row>
    <row r="55" spans="1:10" s="1" customFormat="1" x14ac:dyDescent="0.2">
      <c r="A55" s="46">
        <v>45</v>
      </c>
      <c r="B55" s="47" t="s">
        <v>66</v>
      </c>
      <c r="C55" s="49">
        <v>0</v>
      </c>
      <c r="D55" s="49">
        <v>0</v>
      </c>
      <c r="E55" s="49">
        <v>0</v>
      </c>
      <c r="F55" s="51">
        <v>0</v>
      </c>
      <c r="G55" s="51">
        <v>0</v>
      </c>
      <c r="H55" s="53">
        <v>0</v>
      </c>
      <c r="I55" s="49">
        <v>0</v>
      </c>
      <c r="J55" s="59"/>
    </row>
    <row r="56" spans="1:10" s="1" customFormat="1" x14ac:dyDescent="0.2">
      <c r="A56" s="46">
        <v>46</v>
      </c>
      <c r="B56" s="47" t="s">
        <v>67</v>
      </c>
      <c r="C56" s="49">
        <v>0</v>
      </c>
      <c r="D56" s="49">
        <v>0</v>
      </c>
      <c r="E56" s="49">
        <v>0</v>
      </c>
      <c r="F56" s="51">
        <v>0</v>
      </c>
      <c r="G56" s="51">
        <v>0</v>
      </c>
      <c r="H56" s="53">
        <v>0</v>
      </c>
      <c r="I56" s="49">
        <v>0</v>
      </c>
      <c r="J56" s="59"/>
    </row>
    <row r="57" spans="1:10" s="4" customFormat="1" x14ac:dyDescent="0.2">
      <c r="A57" s="72" t="s">
        <v>68</v>
      </c>
      <c r="B57" s="73"/>
      <c r="C57" s="50">
        <f>SUM(C51:C56)</f>
        <v>0</v>
      </c>
      <c r="D57" s="50">
        <f>SUM(D51:D56)</f>
        <v>0</v>
      </c>
      <c r="E57" s="50">
        <f>SUM(E51:E56)</f>
        <v>0</v>
      </c>
      <c r="F57" s="52">
        <f>SUM(F51:F56)</f>
        <v>0</v>
      </c>
      <c r="G57" s="52">
        <f>SUM(G51:G56)</f>
        <v>0</v>
      </c>
      <c r="H57" s="54">
        <f>SUM(H51:H56)</f>
        <v>0</v>
      </c>
      <c r="I57" s="50">
        <f>SUM(I51:I56)</f>
        <v>0</v>
      </c>
      <c r="J57" s="60"/>
    </row>
    <row r="58" spans="1:10" s="4" customFormat="1" x14ac:dyDescent="0.2">
      <c r="A58" s="72" t="s">
        <v>69</v>
      </c>
      <c r="B58" s="73"/>
      <c r="C58" s="50">
        <f>SUM(C18+C38+C40+C42+C50+C57)</f>
        <v>24.73</v>
      </c>
      <c r="D58" s="50">
        <f>SUM(D18+D38+D40+D42+D50+D57)</f>
        <v>23.69</v>
      </c>
      <c r="E58" s="50">
        <f>SUM(E18+E38+E40+E42+E50+E57)</f>
        <v>22.52</v>
      </c>
      <c r="F58" s="52">
        <f>SUM(F18+F38+F40+F42+F50+F57)</f>
        <v>21.759999999999994</v>
      </c>
      <c r="G58" s="50">
        <f t="shared" si="1"/>
        <v>16.964216106650028</v>
      </c>
      <c r="H58" s="54">
        <f>SUM(H18+H38+H40+H42+H50+H57)</f>
        <v>10751</v>
      </c>
      <c r="I58" s="50">
        <f>SUM(I18+I38+I40+I42+I50+I57)</f>
        <v>128.27000000000001</v>
      </c>
      <c r="J58" s="61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sheetProtection selectLockedCells="1" selectUnlockedCells="1"/>
  <mergeCells count="17">
    <mergeCell ref="A57:B57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opLeftCell="A22" zoomScaleSheetLayoutView="100" workbookViewId="0">
      <selection activeCell="M17" sqref="M17"/>
    </sheetView>
  </sheetViews>
  <sheetFormatPr defaultColWidth="9.140625" defaultRowHeight="12.75" x14ac:dyDescent="0.2"/>
  <cols>
    <col min="1" max="1" width="5.7109375" style="5" customWidth="1"/>
    <col min="2" max="2" width="28.85546875" style="5" customWidth="1"/>
    <col min="3" max="5" width="18.7109375" style="19" customWidth="1"/>
    <col min="6" max="6" width="11.85546875" style="20" customWidth="1"/>
    <col min="7" max="7" width="13.7109375" style="19" customWidth="1"/>
    <col min="8" max="8" width="14.140625" style="33" customWidth="1"/>
    <col min="9" max="9" width="13.5703125" style="8" customWidth="1"/>
    <col min="10" max="203" width="9.140625" style="4" customWidth="1"/>
    <col min="204" max="205" width="9.140625" style="5" customWidth="1"/>
    <col min="206" max="16384" width="9.140625" style="5"/>
  </cols>
  <sheetData>
    <row r="1" spans="1:253" ht="25.5" customHeight="1" x14ac:dyDescent="0.25">
      <c r="A1" s="25" t="s">
        <v>78</v>
      </c>
      <c r="B1" s="26"/>
      <c r="C1" s="64" t="s">
        <v>1</v>
      </c>
      <c r="D1" s="65"/>
      <c r="E1" s="65"/>
      <c r="F1" s="65"/>
      <c r="G1" s="65"/>
      <c r="H1" s="66"/>
      <c r="I1" s="66"/>
    </row>
    <row r="2" spans="1:253" ht="17.100000000000001" customHeight="1" x14ac:dyDescent="0.25">
      <c r="A2" s="67" t="str">
        <f>T11I!A2</f>
        <v xml:space="preserve"> DATA FOR THE YEAR ENDED  MARCH 2026</v>
      </c>
      <c r="B2" s="67"/>
      <c r="C2" s="67"/>
      <c r="D2" s="67"/>
      <c r="E2" s="67"/>
      <c r="F2" s="67"/>
      <c r="G2" s="67"/>
      <c r="H2" s="68" t="s">
        <v>3</v>
      </c>
      <c r="I2" s="68"/>
      <c r="J2" s="58" t="s">
        <v>79</v>
      </c>
    </row>
    <row r="3" spans="1:253" s="12" customFormat="1" ht="14.25" customHeight="1" x14ac:dyDescent="0.25">
      <c r="A3" s="69" t="s">
        <v>4</v>
      </c>
      <c r="B3" s="70" t="s">
        <v>5</v>
      </c>
      <c r="C3" s="71" t="s">
        <v>80</v>
      </c>
      <c r="D3" s="71"/>
      <c r="E3" s="71"/>
      <c r="F3" s="71" t="s">
        <v>81</v>
      </c>
      <c r="G3" s="71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.75" customHeight="1" x14ac:dyDescent="0.25">
      <c r="A4" s="69"/>
      <c r="B4" s="70"/>
      <c r="C4" s="55" t="str">
        <f>T11I!C4</f>
        <v>As on 31.03.2023</v>
      </c>
      <c r="D4" s="55" t="str">
        <f>T11I!D4</f>
        <v>As on 31.03.2024</v>
      </c>
      <c r="E4" s="55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8.5" customHeight="1" x14ac:dyDescent="0.25">
      <c r="A5" s="35"/>
      <c r="B5" s="36"/>
      <c r="C5" s="34" t="s">
        <v>13</v>
      </c>
      <c r="D5" s="34" t="s">
        <v>13</v>
      </c>
      <c r="E5" s="34" t="s">
        <v>13</v>
      </c>
      <c r="F5" s="34" t="s">
        <v>13</v>
      </c>
      <c r="G5" s="43" t="s">
        <v>77</v>
      </c>
      <c r="H5" s="45" t="s">
        <v>15</v>
      </c>
      <c r="I5" s="57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2.75" customHeight="1" x14ac:dyDescent="0.2">
      <c r="A6" s="46">
        <v>1</v>
      </c>
      <c r="B6" s="47" t="s">
        <v>17</v>
      </c>
      <c r="C6" s="49">
        <v>0.16</v>
      </c>
      <c r="D6" s="49">
        <v>0.18</v>
      </c>
      <c r="E6" s="49">
        <v>0.03</v>
      </c>
      <c r="F6" s="51">
        <v>7.0000000000000007E-2</v>
      </c>
      <c r="G6" s="49">
        <f t="shared" ref="G6:G37" si="0">(F6/I6)*100</f>
        <v>22.580645161290324</v>
      </c>
      <c r="H6" s="53">
        <v>193</v>
      </c>
      <c r="I6" s="49">
        <v>0.31</v>
      </c>
      <c r="J6" s="59"/>
    </row>
    <row r="7" spans="1:253" s="1" customFormat="1" ht="12.75" customHeight="1" x14ac:dyDescent="0.2">
      <c r="A7" s="46">
        <v>2</v>
      </c>
      <c r="B7" s="47" t="s">
        <v>18</v>
      </c>
      <c r="C7" s="49">
        <v>1.22</v>
      </c>
      <c r="D7" s="49">
        <v>0</v>
      </c>
      <c r="E7" s="49">
        <v>0</v>
      </c>
      <c r="F7" s="51">
        <v>0</v>
      </c>
      <c r="G7" s="51">
        <v>0</v>
      </c>
      <c r="H7" s="53">
        <v>0</v>
      </c>
      <c r="I7" s="49">
        <v>0</v>
      </c>
      <c r="J7" s="59"/>
    </row>
    <row r="8" spans="1:253" s="1" customFormat="1" ht="12.75" customHeight="1" x14ac:dyDescent="0.2">
      <c r="A8" s="46">
        <v>3</v>
      </c>
      <c r="B8" s="47" t="s">
        <v>19</v>
      </c>
      <c r="C8" s="49">
        <v>0</v>
      </c>
      <c r="D8" s="49">
        <v>0</v>
      </c>
      <c r="E8" s="49">
        <v>0</v>
      </c>
      <c r="F8" s="51">
        <v>0</v>
      </c>
      <c r="G8" s="51">
        <v>0</v>
      </c>
      <c r="H8" s="53">
        <v>0</v>
      </c>
      <c r="I8" s="49">
        <v>0</v>
      </c>
      <c r="J8" s="59"/>
    </row>
    <row r="9" spans="1:253" s="1" customFormat="1" ht="12.75" customHeight="1" x14ac:dyDescent="0.2">
      <c r="A9" s="46">
        <v>4</v>
      </c>
      <c r="B9" s="47" t="s">
        <v>20</v>
      </c>
      <c r="C9" s="49">
        <v>0</v>
      </c>
      <c r="D9" s="49">
        <v>0</v>
      </c>
      <c r="E9" s="49">
        <v>0</v>
      </c>
      <c r="F9" s="51">
        <v>0</v>
      </c>
      <c r="G9" s="51">
        <v>0</v>
      </c>
      <c r="H9" s="53">
        <v>0</v>
      </c>
      <c r="I9" s="49">
        <v>0</v>
      </c>
      <c r="J9" s="59"/>
    </row>
    <row r="10" spans="1:253" s="1" customFormat="1" ht="12.75" customHeight="1" x14ac:dyDescent="0.2">
      <c r="A10" s="46">
        <v>5</v>
      </c>
      <c r="B10" s="47" t="s">
        <v>21</v>
      </c>
      <c r="C10" s="49">
        <v>1.19</v>
      </c>
      <c r="D10" s="49">
        <v>1.1499999999999999</v>
      </c>
      <c r="E10" s="49">
        <v>0.98</v>
      </c>
      <c r="F10" s="51">
        <v>1.06</v>
      </c>
      <c r="G10" s="49">
        <f t="shared" si="0"/>
        <v>12.5</v>
      </c>
      <c r="H10" s="53">
        <v>1147</v>
      </c>
      <c r="I10" s="49">
        <v>8.48</v>
      </c>
      <c r="J10" s="59"/>
    </row>
    <row r="11" spans="1:253" s="1" customFormat="1" ht="12.75" customHeight="1" x14ac:dyDescent="0.2">
      <c r="A11" s="46">
        <v>6</v>
      </c>
      <c r="B11" s="47" t="s">
        <v>22</v>
      </c>
      <c r="C11" s="49">
        <v>0.6</v>
      </c>
      <c r="D11" s="49">
        <v>1.31</v>
      </c>
      <c r="E11" s="49">
        <v>1.59</v>
      </c>
      <c r="F11" s="51">
        <v>1.03</v>
      </c>
      <c r="G11" s="49">
        <f t="shared" si="0"/>
        <v>11.664779161947905</v>
      </c>
      <c r="H11" s="53">
        <v>1503</v>
      </c>
      <c r="I11" s="49">
        <v>8.83</v>
      </c>
      <c r="J11" s="59"/>
    </row>
    <row r="12" spans="1:253" s="1" customFormat="1" ht="12.75" customHeight="1" x14ac:dyDescent="0.2">
      <c r="A12" s="46">
        <v>7</v>
      </c>
      <c r="B12" s="47" t="s">
        <v>23</v>
      </c>
      <c r="C12" s="49">
        <v>0.03</v>
      </c>
      <c r="D12" s="49">
        <v>0.04</v>
      </c>
      <c r="E12" s="49">
        <v>0.04</v>
      </c>
      <c r="F12" s="51">
        <v>0.03</v>
      </c>
      <c r="G12" s="49">
        <f t="shared" si="0"/>
        <v>33.333333333333329</v>
      </c>
      <c r="H12" s="53">
        <v>78</v>
      </c>
      <c r="I12" s="49">
        <v>0.09</v>
      </c>
      <c r="J12" s="59"/>
    </row>
    <row r="13" spans="1:253" s="1" customFormat="1" ht="12.75" customHeight="1" x14ac:dyDescent="0.2">
      <c r="A13" s="46">
        <v>8</v>
      </c>
      <c r="B13" s="47" t="s">
        <v>24</v>
      </c>
      <c r="C13" s="49">
        <v>0</v>
      </c>
      <c r="D13" s="49">
        <v>0</v>
      </c>
      <c r="E13" s="49">
        <v>0</v>
      </c>
      <c r="F13" s="51">
        <v>0</v>
      </c>
      <c r="G13" s="51">
        <v>0</v>
      </c>
      <c r="H13" s="53">
        <v>0</v>
      </c>
      <c r="I13" s="49">
        <v>0</v>
      </c>
      <c r="J13" s="59"/>
    </row>
    <row r="14" spans="1:253" s="1" customFormat="1" x14ac:dyDescent="0.2">
      <c r="A14" s="46">
        <v>9</v>
      </c>
      <c r="B14" s="47" t="s">
        <v>25</v>
      </c>
      <c r="C14" s="49">
        <v>0.02</v>
      </c>
      <c r="D14" s="49">
        <v>0.35</v>
      </c>
      <c r="E14" s="49">
        <v>0.41</v>
      </c>
      <c r="F14" s="51">
        <v>0.05</v>
      </c>
      <c r="G14" s="49">
        <f t="shared" si="0"/>
        <v>41.666666666666671</v>
      </c>
      <c r="H14" s="53">
        <v>100</v>
      </c>
      <c r="I14" s="49">
        <v>0.12</v>
      </c>
      <c r="J14" s="59"/>
    </row>
    <row r="15" spans="1:253" s="1" customFormat="1" x14ac:dyDescent="0.2">
      <c r="A15" s="46">
        <v>10</v>
      </c>
      <c r="B15" s="47" t="s">
        <v>26</v>
      </c>
      <c r="C15" s="49">
        <v>0</v>
      </c>
      <c r="D15" s="49">
        <v>0</v>
      </c>
      <c r="E15" s="49">
        <v>0</v>
      </c>
      <c r="F15" s="51">
        <v>0</v>
      </c>
      <c r="G15" s="51">
        <v>0</v>
      </c>
      <c r="H15" s="53">
        <v>0</v>
      </c>
      <c r="I15" s="49">
        <v>0</v>
      </c>
      <c r="J15" s="59"/>
    </row>
    <row r="16" spans="1:253" s="1" customFormat="1" x14ac:dyDescent="0.2">
      <c r="A16" s="46">
        <v>11</v>
      </c>
      <c r="B16" s="47" t="s">
        <v>27</v>
      </c>
      <c r="C16" s="49">
        <v>0.39</v>
      </c>
      <c r="D16" s="49">
        <v>0.39</v>
      </c>
      <c r="E16" s="49">
        <v>0.39</v>
      </c>
      <c r="F16" s="51">
        <v>0.38</v>
      </c>
      <c r="G16" s="51">
        <v>0</v>
      </c>
      <c r="H16" s="53">
        <v>0</v>
      </c>
      <c r="I16" s="49">
        <v>0</v>
      </c>
      <c r="J16" s="59"/>
    </row>
    <row r="17" spans="1:10" s="1" customFormat="1" x14ac:dyDescent="0.2">
      <c r="A17" s="46">
        <v>12</v>
      </c>
      <c r="B17" s="47" t="s">
        <v>28</v>
      </c>
      <c r="C17" s="49">
        <v>1.19</v>
      </c>
      <c r="D17" s="49">
        <v>1.19</v>
      </c>
      <c r="E17" s="49">
        <v>0.93</v>
      </c>
      <c r="F17" s="51">
        <v>0.63</v>
      </c>
      <c r="G17" s="49">
        <f t="shared" si="0"/>
        <v>49.606299212598429</v>
      </c>
      <c r="H17" s="53">
        <v>0</v>
      </c>
      <c r="I17" s="49">
        <v>1.27</v>
      </c>
      <c r="J17" s="59"/>
    </row>
    <row r="18" spans="1:10" s="4" customFormat="1" x14ac:dyDescent="0.2">
      <c r="A18" s="72" t="s">
        <v>29</v>
      </c>
      <c r="B18" s="73"/>
      <c r="C18" s="50">
        <f>SUM(C6:C17)</f>
        <v>4.8</v>
      </c>
      <c r="D18" s="50">
        <f>SUM(D6:D17)</f>
        <v>4.6099999999999994</v>
      </c>
      <c r="E18" s="50">
        <f>SUM(E6:E17)</f>
        <v>4.37</v>
      </c>
      <c r="F18" s="52">
        <f>SUM(F6:F17)</f>
        <v>3.2499999999999996</v>
      </c>
      <c r="G18" s="50">
        <f t="shared" si="0"/>
        <v>17.015706806282719</v>
      </c>
      <c r="H18" s="54">
        <f>SUM(H6:H17)</f>
        <v>3021</v>
      </c>
      <c r="I18" s="50">
        <f>SUM(I6:I17)</f>
        <v>19.100000000000001</v>
      </c>
      <c r="J18" s="60"/>
    </row>
    <row r="19" spans="1:10" s="1" customFormat="1" x14ac:dyDescent="0.2">
      <c r="A19" s="46">
        <v>13</v>
      </c>
      <c r="B19" s="47" t="s">
        <v>30</v>
      </c>
      <c r="C19" s="49">
        <v>0.36</v>
      </c>
      <c r="D19" s="49">
        <v>0.31</v>
      </c>
      <c r="E19" s="49">
        <v>0.31</v>
      </c>
      <c r="F19" s="51">
        <v>7.0000000000000007E-2</v>
      </c>
      <c r="G19" s="49">
        <f t="shared" si="0"/>
        <v>18.421052631578949</v>
      </c>
      <c r="H19" s="53">
        <v>33</v>
      </c>
      <c r="I19" s="49">
        <v>0.38</v>
      </c>
      <c r="J19" s="59"/>
    </row>
    <row r="20" spans="1:10" s="1" customFormat="1" x14ac:dyDescent="0.2">
      <c r="A20" s="46">
        <v>14</v>
      </c>
      <c r="B20" s="47" t="s">
        <v>31</v>
      </c>
      <c r="C20" s="49">
        <v>0</v>
      </c>
      <c r="D20" s="49">
        <v>0</v>
      </c>
      <c r="E20" s="49">
        <v>0</v>
      </c>
      <c r="F20" s="51">
        <v>0</v>
      </c>
      <c r="G20" s="51">
        <v>0</v>
      </c>
      <c r="H20" s="53">
        <v>0</v>
      </c>
      <c r="I20" s="49">
        <v>0</v>
      </c>
      <c r="J20" s="59"/>
    </row>
    <row r="21" spans="1:10" s="1" customFormat="1" x14ac:dyDescent="0.2">
      <c r="A21" s="46">
        <v>15</v>
      </c>
      <c r="B21" s="47" t="s">
        <v>32</v>
      </c>
      <c r="C21" s="49">
        <v>0</v>
      </c>
      <c r="D21" s="49">
        <v>0</v>
      </c>
      <c r="E21" s="49">
        <v>0</v>
      </c>
      <c r="F21" s="51">
        <v>0</v>
      </c>
      <c r="G21" s="51">
        <v>0</v>
      </c>
      <c r="H21" s="53">
        <v>0</v>
      </c>
      <c r="I21" s="49">
        <v>0</v>
      </c>
      <c r="J21" s="59"/>
    </row>
    <row r="22" spans="1:10" s="1" customFormat="1" x14ac:dyDescent="0.2">
      <c r="A22" s="46">
        <v>16</v>
      </c>
      <c r="B22" s="47" t="s">
        <v>33</v>
      </c>
      <c r="C22" s="49">
        <v>0</v>
      </c>
      <c r="D22" s="49">
        <v>0</v>
      </c>
      <c r="E22" s="49">
        <v>0</v>
      </c>
      <c r="F22" s="51">
        <v>0</v>
      </c>
      <c r="G22" s="51">
        <v>0</v>
      </c>
      <c r="H22" s="53">
        <v>0</v>
      </c>
      <c r="I22" s="49">
        <v>0</v>
      </c>
      <c r="J22" s="59"/>
    </row>
    <row r="23" spans="1:10" s="1" customFormat="1" x14ac:dyDescent="0.2">
      <c r="A23" s="46">
        <v>17</v>
      </c>
      <c r="B23" s="47" t="s">
        <v>34</v>
      </c>
      <c r="C23" s="49">
        <v>0</v>
      </c>
      <c r="D23" s="49">
        <v>0</v>
      </c>
      <c r="E23" s="49">
        <v>0</v>
      </c>
      <c r="F23" s="51">
        <v>0</v>
      </c>
      <c r="G23" s="51">
        <v>0</v>
      </c>
      <c r="H23" s="53">
        <v>0</v>
      </c>
      <c r="I23" s="49">
        <v>0</v>
      </c>
      <c r="J23" s="59"/>
    </row>
    <row r="24" spans="1:10" s="1" customFormat="1" x14ac:dyDescent="0.2">
      <c r="A24" s="46">
        <v>18</v>
      </c>
      <c r="B24" s="47" t="s">
        <v>35</v>
      </c>
      <c r="C24" s="49">
        <v>0</v>
      </c>
      <c r="D24" s="49">
        <v>0</v>
      </c>
      <c r="E24" s="49">
        <v>0</v>
      </c>
      <c r="F24" s="51">
        <v>0</v>
      </c>
      <c r="G24" s="49">
        <f t="shared" si="0"/>
        <v>0</v>
      </c>
      <c r="H24" s="53">
        <v>8</v>
      </c>
      <c r="I24" s="49">
        <v>0.04</v>
      </c>
      <c r="J24" s="59"/>
    </row>
    <row r="25" spans="1:10" s="1" customFormat="1" x14ac:dyDescent="0.2">
      <c r="A25" s="46">
        <v>19</v>
      </c>
      <c r="B25" s="47" t="s">
        <v>36</v>
      </c>
      <c r="C25" s="49">
        <v>0</v>
      </c>
      <c r="D25" s="49">
        <v>0</v>
      </c>
      <c r="E25" s="49">
        <v>0</v>
      </c>
      <c r="F25" s="51">
        <v>0</v>
      </c>
      <c r="G25" s="51">
        <v>0</v>
      </c>
      <c r="H25" s="53">
        <v>0</v>
      </c>
      <c r="I25" s="49">
        <v>0</v>
      </c>
      <c r="J25" s="59"/>
    </row>
    <row r="26" spans="1:10" s="1" customFormat="1" x14ac:dyDescent="0.2">
      <c r="A26" s="46">
        <v>20</v>
      </c>
      <c r="B26" s="47" t="s">
        <v>37</v>
      </c>
      <c r="C26" s="49">
        <v>0</v>
      </c>
      <c r="D26" s="49">
        <v>0</v>
      </c>
      <c r="E26" s="49">
        <v>0</v>
      </c>
      <c r="F26" s="51">
        <v>0</v>
      </c>
      <c r="G26" s="51">
        <v>0</v>
      </c>
      <c r="H26" s="53">
        <v>0</v>
      </c>
      <c r="I26" s="49">
        <v>0</v>
      </c>
      <c r="J26" s="59"/>
    </row>
    <row r="27" spans="1:10" s="1" customFormat="1" x14ac:dyDescent="0.2">
      <c r="A27" s="46">
        <v>21</v>
      </c>
      <c r="B27" s="47" t="s">
        <v>38</v>
      </c>
      <c r="C27" s="49">
        <v>0</v>
      </c>
      <c r="D27" s="49">
        <v>0</v>
      </c>
      <c r="E27" s="49">
        <v>0</v>
      </c>
      <c r="F27" s="51">
        <v>0</v>
      </c>
      <c r="G27" s="51">
        <v>0</v>
      </c>
      <c r="H27" s="53">
        <v>0</v>
      </c>
      <c r="I27" s="49">
        <v>0</v>
      </c>
      <c r="J27" s="59"/>
    </row>
    <row r="28" spans="1:10" s="1" customFormat="1" x14ac:dyDescent="0.2">
      <c r="A28" s="46">
        <v>22</v>
      </c>
      <c r="B28" s="47" t="s">
        <v>39</v>
      </c>
      <c r="C28" s="49">
        <v>0</v>
      </c>
      <c r="D28" s="49">
        <v>0</v>
      </c>
      <c r="E28" s="49">
        <v>0</v>
      </c>
      <c r="F28" s="51">
        <v>0</v>
      </c>
      <c r="G28" s="51">
        <v>0</v>
      </c>
      <c r="H28" s="53">
        <v>0</v>
      </c>
      <c r="I28" s="49">
        <v>0</v>
      </c>
      <c r="J28" s="59"/>
    </row>
    <row r="29" spans="1:10" s="1" customFormat="1" x14ac:dyDescent="0.2">
      <c r="A29" s="46">
        <v>23</v>
      </c>
      <c r="B29" s="47" t="s">
        <v>40</v>
      </c>
      <c r="C29" s="49">
        <v>0</v>
      </c>
      <c r="D29" s="49">
        <v>0</v>
      </c>
      <c r="E29" s="49">
        <v>0</v>
      </c>
      <c r="F29" s="51">
        <v>0</v>
      </c>
      <c r="G29" s="51">
        <v>0</v>
      </c>
      <c r="H29" s="53">
        <v>0</v>
      </c>
      <c r="I29" s="49">
        <v>0</v>
      </c>
      <c r="J29" s="59"/>
    </row>
    <row r="30" spans="1:10" s="1" customFormat="1" x14ac:dyDescent="0.2">
      <c r="A30" s="46">
        <v>24</v>
      </c>
      <c r="B30" s="47" t="s">
        <v>41</v>
      </c>
      <c r="C30" s="49">
        <v>0</v>
      </c>
      <c r="D30" s="49">
        <v>0</v>
      </c>
      <c r="E30" s="49">
        <v>0</v>
      </c>
      <c r="F30" s="51">
        <v>0</v>
      </c>
      <c r="G30" s="51">
        <v>0</v>
      </c>
      <c r="H30" s="53">
        <v>0</v>
      </c>
      <c r="I30" s="49">
        <v>0</v>
      </c>
      <c r="J30" s="59"/>
    </row>
    <row r="31" spans="1:10" s="1" customFormat="1" x14ac:dyDescent="0.2">
      <c r="A31" s="46">
        <v>25</v>
      </c>
      <c r="B31" s="47" t="s">
        <v>42</v>
      </c>
      <c r="C31" s="49">
        <v>0</v>
      </c>
      <c r="D31" s="49">
        <v>0</v>
      </c>
      <c r="E31" s="49">
        <v>0</v>
      </c>
      <c r="F31" s="51">
        <v>0</v>
      </c>
      <c r="G31" s="51">
        <v>0</v>
      </c>
      <c r="H31" s="53">
        <v>0</v>
      </c>
      <c r="I31" s="49">
        <v>0</v>
      </c>
      <c r="J31" s="59"/>
    </row>
    <row r="32" spans="1:10" s="1" customFormat="1" x14ac:dyDescent="0.2">
      <c r="A32" s="46">
        <v>26</v>
      </c>
      <c r="B32" s="47" t="s">
        <v>43</v>
      </c>
      <c r="C32" s="49">
        <v>0</v>
      </c>
      <c r="D32" s="49">
        <v>0</v>
      </c>
      <c r="E32" s="49">
        <v>0</v>
      </c>
      <c r="F32" s="51">
        <v>0</v>
      </c>
      <c r="G32" s="51">
        <v>0</v>
      </c>
      <c r="H32" s="53">
        <v>0</v>
      </c>
      <c r="I32" s="49">
        <v>0</v>
      </c>
      <c r="J32" s="59"/>
    </row>
    <row r="33" spans="1:10" s="1" customFormat="1" x14ac:dyDescent="0.2">
      <c r="A33" s="46">
        <v>27</v>
      </c>
      <c r="B33" s="47" t="s">
        <v>44</v>
      </c>
      <c r="C33" s="49">
        <v>0</v>
      </c>
      <c r="D33" s="49">
        <v>0</v>
      </c>
      <c r="E33" s="49">
        <v>0</v>
      </c>
      <c r="F33" s="51">
        <v>0</v>
      </c>
      <c r="G33" s="51">
        <v>0</v>
      </c>
      <c r="H33" s="53">
        <v>0</v>
      </c>
      <c r="I33" s="49">
        <v>0</v>
      </c>
      <c r="J33" s="59"/>
    </row>
    <row r="34" spans="1:10" s="1" customFormat="1" x14ac:dyDescent="0.2">
      <c r="A34" s="46">
        <v>28</v>
      </c>
      <c r="B34" s="47" t="s">
        <v>45</v>
      </c>
      <c r="C34" s="49">
        <v>0</v>
      </c>
      <c r="D34" s="49">
        <v>0</v>
      </c>
      <c r="E34" s="49">
        <v>0</v>
      </c>
      <c r="F34" s="51">
        <v>0</v>
      </c>
      <c r="G34" s="51">
        <v>0</v>
      </c>
      <c r="H34" s="53">
        <v>0</v>
      </c>
      <c r="I34" s="49">
        <v>0</v>
      </c>
      <c r="J34" s="59"/>
    </row>
    <row r="35" spans="1:10" s="1" customFormat="1" x14ac:dyDescent="0.2">
      <c r="A35" s="46">
        <v>29</v>
      </c>
      <c r="B35" s="47" t="s">
        <v>46</v>
      </c>
      <c r="C35" s="49">
        <v>0</v>
      </c>
      <c r="D35" s="49">
        <v>0</v>
      </c>
      <c r="E35" s="49">
        <v>0</v>
      </c>
      <c r="F35" s="51">
        <v>0</v>
      </c>
      <c r="G35" s="51">
        <v>0</v>
      </c>
      <c r="H35" s="53">
        <v>0</v>
      </c>
      <c r="I35" s="49">
        <v>0</v>
      </c>
      <c r="J35" s="59"/>
    </row>
    <row r="36" spans="1:10" s="1" customFormat="1" x14ac:dyDescent="0.2">
      <c r="A36" s="46">
        <v>30</v>
      </c>
      <c r="B36" s="47" t="s">
        <v>47</v>
      </c>
      <c r="C36" s="49">
        <v>0</v>
      </c>
      <c r="D36" s="49">
        <v>0</v>
      </c>
      <c r="E36" s="49">
        <v>0</v>
      </c>
      <c r="F36" s="51">
        <v>0</v>
      </c>
      <c r="G36" s="51">
        <v>0</v>
      </c>
      <c r="H36" s="53">
        <v>0</v>
      </c>
      <c r="I36" s="49">
        <v>0</v>
      </c>
      <c r="J36" s="59"/>
    </row>
    <row r="37" spans="1:10" s="1" customFormat="1" x14ac:dyDescent="0.2">
      <c r="A37" s="46">
        <v>31</v>
      </c>
      <c r="B37" s="47" t="s">
        <v>48</v>
      </c>
      <c r="C37" s="49">
        <v>0</v>
      </c>
      <c r="D37" s="49">
        <v>0</v>
      </c>
      <c r="E37" s="49">
        <v>0</v>
      </c>
      <c r="F37" s="51">
        <v>0</v>
      </c>
      <c r="G37" s="51">
        <v>0</v>
      </c>
      <c r="H37" s="53">
        <v>0</v>
      </c>
      <c r="I37" s="49">
        <v>0</v>
      </c>
      <c r="J37" s="59"/>
    </row>
    <row r="38" spans="1:10" s="4" customFormat="1" x14ac:dyDescent="0.2">
      <c r="A38" s="72" t="s">
        <v>49</v>
      </c>
      <c r="B38" s="73"/>
      <c r="C38" s="50">
        <f>SUM(C19:C37)</f>
        <v>0.36</v>
      </c>
      <c r="D38" s="50">
        <f>SUM(D19:D37)</f>
        <v>0.31</v>
      </c>
      <c r="E38" s="50">
        <f>SUM(E19:E37)</f>
        <v>0.31</v>
      </c>
      <c r="F38" s="52">
        <f>SUM(F19:F37)</f>
        <v>7.0000000000000007E-2</v>
      </c>
      <c r="G38" s="50">
        <f t="shared" ref="G38:G58" si="1">(F38/I38)*100</f>
        <v>16.666666666666668</v>
      </c>
      <c r="H38" s="54">
        <f>SUM(H19:H37)</f>
        <v>41</v>
      </c>
      <c r="I38" s="50">
        <f>SUM(I19:I37)</f>
        <v>0.42</v>
      </c>
      <c r="J38" s="60"/>
    </row>
    <row r="39" spans="1:10" s="1" customFormat="1" x14ac:dyDescent="0.2">
      <c r="A39" s="46">
        <v>32</v>
      </c>
      <c r="B39" s="47" t="s">
        <v>50</v>
      </c>
      <c r="C39" s="49">
        <v>0</v>
      </c>
      <c r="D39" s="49">
        <v>0</v>
      </c>
      <c r="E39" s="49">
        <v>0</v>
      </c>
      <c r="F39" s="51">
        <v>0</v>
      </c>
      <c r="G39" s="51">
        <v>0</v>
      </c>
      <c r="H39" s="53">
        <v>0</v>
      </c>
      <c r="I39" s="49">
        <v>0</v>
      </c>
      <c r="J39" s="59"/>
    </row>
    <row r="40" spans="1:10" s="4" customFormat="1" x14ac:dyDescent="0.2">
      <c r="A40" s="72" t="s">
        <v>51</v>
      </c>
      <c r="B40" s="73"/>
      <c r="C40" s="50">
        <f>SUM(C39:C39)</f>
        <v>0</v>
      </c>
      <c r="D40" s="50">
        <f>SUM(D39:D39)</f>
        <v>0</v>
      </c>
      <c r="E40" s="50">
        <f>SUM(E39:E39)</f>
        <v>0</v>
      </c>
      <c r="F40" s="52">
        <f>SUM(F39:F39)</f>
        <v>0</v>
      </c>
      <c r="G40" s="51">
        <v>0</v>
      </c>
      <c r="H40" s="54">
        <f>SUM(H39:H39)</f>
        <v>0</v>
      </c>
      <c r="I40" s="50">
        <f>SUM(I39:I39)</f>
        <v>0</v>
      </c>
      <c r="J40" s="60"/>
    </row>
    <row r="41" spans="1:10" s="1" customFormat="1" x14ac:dyDescent="0.2">
      <c r="A41" s="46">
        <v>33</v>
      </c>
      <c r="B41" s="47" t="s">
        <v>52</v>
      </c>
      <c r="C41" s="49">
        <v>0.12</v>
      </c>
      <c r="D41" s="49">
        <v>0.35</v>
      </c>
      <c r="E41" s="49">
        <v>0.47</v>
      </c>
      <c r="F41" s="51">
        <v>0.57999999999999996</v>
      </c>
      <c r="G41" s="49">
        <f t="shared" si="1"/>
        <v>32.7683615819209</v>
      </c>
      <c r="H41" s="53">
        <v>588</v>
      </c>
      <c r="I41" s="49">
        <v>1.77</v>
      </c>
      <c r="J41" s="59"/>
    </row>
    <row r="42" spans="1:10" s="4" customFormat="1" x14ac:dyDescent="0.2">
      <c r="A42" s="72" t="s">
        <v>53</v>
      </c>
      <c r="B42" s="73"/>
      <c r="C42" s="50">
        <f>SUM(C41:C41)</f>
        <v>0.12</v>
      </c>
      <c r="D42" s="50">
        <f>SUM(D41:D41)</f>
        <v>0.35</v>
      </c>
      <c r="E42" s="50">
        <f>SUM(E41:E41)</f>
        <v>0.47</v>
      </c>
      <c r="F42" s="52">
        <f>SUM(F41:F41)</f>
        <v>0.57999999999999996</v>
      </c>
      <c r="G42" s="50">
        <f t="shared" si="1"/>
        <v>32.7683615819209</v>
      </c>
      <c r="H42" s="54">
        <f>SUM(H41:H41)</f>
        <v>588</v>
      </c>
      <c r="I42" s="50">
        <f>SUM(I41:I41)</f>
        <v>1.77</v>
      </c>
      <c r="J42" s="60"/>
    </row>
    <row r="43" spans="1:10" s="1" customFormat="1" x14ac:dyDescent="0.2">
      <c r="A43" s="46">
        <v>34</v>
      </c>
      <c r="B43" s="47" t="s">
        <v>54</v>
      </c>
      <c r="C43" s="49">
        <v>0</v>
      </c>
      <c r="D43" s="49">
        <v>0</v>
      </c>
      <c r="E43" s="49">
        <v>0</v>
      </c>
      <c r="F43" s="51">
        <v>0</v>
      </c>
      <c r="G43" s="51">
        <v>0</v>
      </c>
      <c r="H43" s="53">
        <v>0</v>
      </c>
      <c r="I43" s="49">
        <v>0</v>
      </c>
      <c r="J43" s="59"/>
    </row>
    <row r="44" spans="1:10" s="1" customFormat="1" x14ac:dyDescent="0.2">
      <c r="A44" s="46">
        <v>35</v>
      </c>
      <c r="B44" s="47" t="s">
        <v>55</v>
      </c>
      <c r="C44" s="49">
        <v>0</v>
      </c>
      <c r="D44" s="49">
        <v>0</v>
      </c>
      <c r="E44" s="49">
        <v>0</v>
      </c>
      <c r="F44" s="51">
        <v>0</v>
      </c>
      <c r="G44" s="51">
        <v>0</v>
      </c>
      <c r="H44" s="53">
        <v>0</v>
      </c>
      <c r="I44" s="49">
        <v>0</v>
      </c>
      <c r="J44" s="59"/>
    </row>
    <row r="45" spans="1:10" s="1" customFormat="1" x14ac:dyDescent="0.2">
      <c r="A45" s="46">
        <v>36</v>
      </c>
      <c r="B45" s="47" t="s">
        <v>56</v>
      </c>
      <c r="C45" s="49">
        <v>0</v>
      </c>
      <c r="D45" s="49">
        <v>0</v>
      </c>
      <c r="E45" s="49">
        <v>0</v>
      </c>
      <c r="F45" s="51">
        <v>0</v>
      </c>
      <c r="G45" s="51">
        <v>0</v>
      </c>
      <c r="H45" s="53">
        <v>0</v>
      </c>
      <c r="I45" s="49">
        <v>0</v>
      </c>
      <c r="J45" s="59"/>
    </row>
    <row r="46" spans="1:10" s="1" customFormat="1" x14ac:dyDescent="0.2">
      <c r="A46" s="46">
        <v>37</v>
      </c>
      <c r="B46" s="47" t="s">
        <v>57</v>
      </c>
      <c r="C46" s="49">
        <v>0</v>
      </c>
      <c r="D46" s="49">
        <v>0</v>
      </c>
      <c r="E46" s="49">
        <v>0</v>
      </c>
      <c r="F46" s="51">
        <v>0</v>
      </c>
      <c r="G46" s="51">
        <v>0</v>
      </c>
      <c r="H46" s="53">
        <v>0</v>
      </c>
      <c r="I46" s="49">
        <v>0</v>
      </c>
      <c r="J46" s="59"/>
    </row>
    <row r="47" spans="1:10" s="1" customFormat="1" x14ac:dyDescent="0.2">
      <c r="A47" s="46">
        <v>38</v>
      </c>
      <c r="B47" s="47" t="s">
        <v>58</v>
      </c>
      <c r="C47" s="49">
        <v>0</v>
      </c>
      <c r="D47" s="49">
        <v>0</v>
      </c>
      <c r="E47" s="49">
        <v>0</v>
      </c>
      <c r="F47" s="51">
        <v>0</v>
      </c>
      <c r="G47" s="51">
        <v>0</v>
      </c>
      <c r="H47" s="53">
        <v>0</v>
      </c>
      <c r="I47" s="49">
        <v>0</v>
      </c>
      <c r="J47" s="59"/>
    </row>
    <row r="48" spans="1:10" s="1" customFormat="1" x14ac:dyDescent="0.2">
      <c r="A48" s="46">
        <v>39</v>
      </c>
      <c r="B48" s="47" t="s">
        <v>59</v>
      </c>
      <c r="C48" s="49">
        <v>0</v>
      </c>
      <c r="D48" s="49">
        <v>0</v>
      </c>
      <c r="E48" s="49">
        <v>0</v>
      </c>
      <c r="F48" s="51">
        <v>0</v>
      </c>
      <c r="G48" s="51">
        <v>0</v>
      </c>
      <c r="H48" s="53">
        <v>0</v>
      </c>
      <c r="I48" s="49">
        <v>0</v>
      </c>
      <c r="J48" s="59"/>
    </row>
    <row r="49" spans="1:10" s="1" customFormat="1" x14ac:dyDescent="0.2">
      <c r="A49" s="46">
        <v>40</v>
      </c>
      <c r="B49" s="47" t="s">
        <v>60</v>
      </c>
      <c r="C49" s="49">
        <v>0</v>
      </c>
      <c r="D49" s="49">
        <v>0</v>
      </c>
      <c r="E49" s="49">
        <v>0</v>
      </c>
      <c r="F49" s="51">
        <v>0</v>
      </c>
      <c r="G49" s="51">
        <v>0</v>
      </c>
      <c r="H49" s="53">
        <v>0</v>
      </c>
      <c r="I49" s="49">
        <v>0</v>
      </c>
      <c r="J49" s="59"/>
    </row>
    <row r="50" spans="1:10" s="4" customFormat="1" x14ac:dyDescent="0.2">
      <c r="A50" s="72" t="s">
        <v>61</v>
      </c>
      <c r="B50" s="73"/>
      <c r="C50" s="50">
        <f>SUM(C43:C49)</f>
        <v>0</v>
      </c>
      <c r="D50" s="50">
        <f>SUM(D43:D49)</f>
        <v>0</v>
      </c>
      <c r="E50" s="50">
        <f>SUM(E43:E49)</f>
        <v>0</v>
      </c>
      <c r="F50" s="52">
        <f>SUM(F43:F49)</f>
        <v>0</v>
      </c>
      <c r="G50" s="52">
        <f>SUM(G43:G49)</f>
        <v>0</v>
      </c>
      <c r="H50" s="54">
        <f>SUM(H43:H49)</f>
        <v>0</v>
      </c>
      <c r="I50" s="50">
        <f>SUM(I43:I49)</f>
        <v>0</v>
      </c>
      <c r="J50" s="60"/>
    </row>
    <row r="51" spans="1:10" s="1" customFormat="1" x14ac:dyDescent="0.2">
      <c r="A51" s="46">
        <v>41</v>
      </c>
      <c r="B51" s="47" t="s">
        <v>62</v>
      </c>
      <c r="C51" s="49">
        <v>0</v>
      </c>
      <c r="D51" s="49">
        <v>0</v>
      </c>
      <c r="E51" s="49">
        <v>0</v>
      </c>
      <c r="F51" s="51">
        <v>0</v>
      </c>
      <c r="G51" s="51">
        <v>0</v>
      </c>
      <c r="H51" s="53">
        <v>0</v>
      </c>
      <c r="I51" s="49">
        <v>0</v>
      </c>
      <c r="J51" s="59"/>
    </row>
    <row r="52" spans="1:10" s="1" customFormat="1" x14ac:dyDescent="0.2">
      <c r="A52" s="46">
        <v>42</v>
      </c>
      <c r="B52" s="47" t="s">
        <v>63</v>
      </c>
      <c r="C52" s="49">
        <v>0</v>
      </c>
      <c r="D52" s="49">
        <v>0</v>
      </c>
      <c r="E52" s="49">
        <v>0</v>
      </c>
      <c r="F52" s="51">
        <v>0</v>
      </c>
      <c r="G52" s="51">
        <v>0</v>
      </c>
      <c r="H52" s="53">
        <v>0</v>
      </c>
      <c r="I52" s="49">
        <v>0</v>
      </c>
      <c r="J52" s="59"/>
    </row>
    <row r="53" spans="1:10" s="1" customFormat="1" x14ac:dyDescent="0.2">
      <c r="A53" s="46">
        <v>43</v>
      </c>
      <c r="B53" s="47" t="s">
        <v>64</v>
      </c>
      <c r="C53" s="49">
        <v>0</v>
      </c>
      <c r="D53" s="49">
        <v>0</v>
      </c>
      <c r="E53" s="49">
        <v>0</v>
      </c>
      <c r="F53" s="51">
        <v>0</v>
      </c>
      <c r="G53" s="51">
        <v>0</v>
      </c>
      <c r="H53" s="53">
        <v>0</v>
      </c>
      <c r="I53" s="49">
        <v>0</v>
      </c>
      <c r="J53" s="59"/>
    </row>
    <row r="54" spans="1:10" s="1" customFormat="1" x14ac:dyDescent="0.2">
      <c r="A54" s="46">
        <v>44</v>
      </c>
      <c r="B54" s="47" t="s">
        <v>65</v>
      </c>
      <c r="C54" s="49">
        <v>0</v>
      </c>
      <c r="D54" s="49">
        <v>0</v>
      </c>
      <c r="E54" s="49">
        <v>0</v>
      </c>
      <c r="F54" s="51">
        <v>0</v>
      </c>
      <c r="G54" s="51">
        <v>0</v>
      </c>
      <c r="H54" s="53">
        <v>0</v>
      </c>
      <c r="I54" s="49">
        <v>0</v>
      </c>
      <c r="J54" s="59"/>
    </row>
    <row r="55" spans="1:10" s="1" customFormat="1" x14ac:dyDescent="0.2">
      <c r="A55" s="46">
        <v>45</v>
      </c>
      <c r="B55" s="47" t="s">
        <v>66</v>
      </c>
      <c r="C55" s="49">
        <v>0</v>
      </c>
      <c r="D55" s="49">
        <v>0</v>
      </c>
      <c r="E55" s="49">
        <v>0</v>
      </c>
      <c r="F55" s="51">
        <v>0</v>
      </c>
      <c r="G55" s="51">
        <v>0</v>
      </c>
      <c r="H55" s="53">
        <v>0</v>
      </c>
      <c r="I55" s="49">
        <v>0</v>
      </c>
      <c r="J55" s="59"/>
    </row>
    <row r="56" spans="1:10" s="1" customFormat="1" x14ac:dyDescent="0.2">
      <c r="A56" s="46">
        <v>46</v>
      </c>
      <c r="B56" s="47" t="s">
        <v>67</v>
      </c>
      <c r="C56" s="49">
        <v>0</v>
      </c>
      <c r="D56" s="49">
        <v>0</v>
      </c>
      <c r="E56" s="49">
        <v>0</v>
      </c>
      <c r="F56" s="51">
        <v>0</v>
      </c>
      <c r="G56" s="51">
        <v>0</v>
      </c>
      <c r="H56" s="53">
        <v>0</v>
      </c>
      <c r="I56" s="49">
        <v>0</v>
      </c>
      <c r="J56" s="59"/>
    </row>
    <row r="57" spans="1:10" s="4" customFormat="1" x14ac:dyDescent="0.2">
      <c r="A57" s="72" t="s">
        <v>68</v>
      </c>
      <c r="B57" s="73"/>
      <c r="C57" s="50">
        <f>SUM(C51:C56)</f>
        <v>0</v>
      </c>
      <c r="D57" s="50">
        <f>SUM(D51:D56)</f>
        <v>0</v>
      </c>
      <c r="E57" s="50">
        <f>SUM(E51:E56)</f>
        <v>0</v>
      </c>
      <c r="F57" s="52">
        <f>SUM(F51:F56)</f>
        <v>0</v>
      </c>
      <c r="G57" s="52">
        <f>SUM(G51:G56)</f>
        <v>0</v>
      </c>
      <c r="H57" s="54">
        <f>SUM(H51:H56)</f>
        <v>0</v>
      </c>
      <c r="I57" s="50">
        <f>SUM(I51:I56)</f>
        <v>0</v>
      </c>
      <c r="J57" s="60"/>
    </row>
    <row r="58" spans="1:10" s="4" customFormat="1" x14ac:dyDescent="0.2">
      <c r="A58" s="72" t="s">
        <v>69</v>
      </c>
      <c r="B58" s="73"/>
      <c r="C58" s="50">
        <f>SUM(C18+C38+C40+C42+C50+C57)</f>
        <v>5.28</v>
      </c>
      <c r="D58" s="50">
        <f>SUM(D18+D38+D40+D42+D50+D57)</f>
        <v>5.2699999999999987</v>
      </c>
      <c r="E58" s="50">
        <f>SUM(E18+E38+E40+E42+E50+E57)</f>
        <v>5.1499999999999995</v>
      </c>
      <c r="F58" s="52">
        <f>SUM(F18+F38+F40+F42+F50+F57)</f>
        <v>3.8999999999999995</v>
      </c>
      <c r="G58" s="50">
        <f t="shared" si="1"/>
        <v>18.318459370596518</v>
      </c>
      <c r="H58" s="54">
        <f>SUM(H18+H38+H40+H42+H50+H57)</f>
        <v>3650</v>
      </c>
      <c r="I58" s="50">
        <f>SUM(I18+I38+I40+I42+I50+I57)</f>
        <v>21.290000000000003</v>
      </c>
      <c r="J58" s="61"/>
    </row>
    <row r="59" spans="1:10" s="4" customFormat="1" x14ac:dyDescent="0.2">
      <c r="C59" s="17"/>
      <c r="D59" s="17"/>
      <c r="E59" s="17"/>
      <c r="F59" s="18"/>
      <c r="G59" s="17"/>
      <c r="H59" s="32"/>
      <c r="I59" s="6"/>
    </row>
    <row r="60" spans="1:10" s="4" customFormat="1" x14ac:dyDescent="0.2">
      <c r="C60" s="17"/>
      <c r="D60" s="17"/>
      <c r="E60" s="17"/>
      <c r="F60" s="18"/>
      <c r="G60" s="17"/>
      <c r="H60" s="32"/>
      <c r="I60" s="6"/>
    </row>
    <row r="61" spans="1:10" s="4" customFormat="1" x14ac:dyDescent="0.2">
      <c r="C61" s="17"/>
      <c r="D61" s="17"/>
      <c r="E61" s="17"/>
      <c r="F61" s="18"/>
      <c r="G61" s="17"/>
      <c r="H61" s="32"/>
      <c r="I61" s="6"/>
    </row>
    <row r="62" spans="1:10" s="4" customFormat="1" x14ac:dyDescent="0.2">
      <c r="C62" s="17"/>
      <c r="D62" s="17"/>
      <c r="E62" s="17"/>
      <c r="F62" s="18"/>
      <c r="G62" s="17"/>
      <c r="H62" s="32"/>
      <c r="I62" s="6"/>
    </row>
  </sheetData>
  <sheetProtection selectLockedCells="1" selectUnlockedCells="1"/>
  <mergeCells count="17">
    <mergeCell ref="A57:B57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748031496062992" bottom="0.15748031496062992" header="0.51181102362204722" footer="0.51181102362204722"/>
  <pageSetup paperSize="9" scale="58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zoomScaleSheetLayoutView="100" workbookViewId="0">
      <selection activeCell="H5" sqref="H5:I5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3" width="18.85546875" style="8" customWidth="1"/>
    <col min="4" max="5" width="18.7109375" style="8" customWidth="1"/>
    <col min="6" max="6" width="11.85546875" style="9" customWidth="1"/>
    <col min="7" max="7" width="13.85546875" style="8" customWidth="1"/>
    <col min="8" max="8" width="14.140625" style="33" customWidth="1"/>
    <col min="9" max="9" width="12.5703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19.5" customHeight="1" x14ac:dyDescent="0.25">
      <c r="A1" s="25" t="s">
        <v>82</v>
      </c>
      <c r="B1" s="37"/>
      <c r="C1" s="64" t="s">
        <v>83</v>
      </c>
      <c r="D1" s="65"/>
      <c r="E1" s="65"/>
      <c r="F1" s="65"/>
      <c r="G1" s="65"/>
      <c r="H1" s="66"/>
      <c r="I1" s="66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350000000000001" customHeight="1" x14ac:dyDescent="0.25">
      <c r="A2" s="78" t="str">
        <f>T11I!A2</f>
        <v xml:space="preserve"> DATA FOR THE YEAR ENDED  MARCH 2026</v>
      </c>
      <c r="B2" s="78"/>
      <c r="C2" s="78"/>
      <c r="D2" s="78"/>
      <c r="E2" s="78"/>
      <c r="F2" s="78"/>
      <c r="G2" s="78"/>
      <c r="H2" s="68" t="s">
        <v>3</v>
      </c>
      <c r="I2" s="68"/>
      <c r="J2" s="58" t="s">
        <v>84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70" t="s">
        <v>4</v>
      </c>
      <c r="B3" s="70" t="s">
        <v>5</v>
      </c>
      <c r="C3" s="79" t="s">
        <v>85</v>
      </c>
      <c r="D3" s="79"/>
      <c r="E3" s="79"/>
      <c r="F3" s="79"/>
      <c r="G3" s="79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" customHeight="1" x14ac:dyDescent="0.25">
      <c r="A4" s="70"/>
      <c r="B4" s="70"/>
      <c r="C4" s="42" t="str">
        <f>T11I!C4</f>
        <v>As on 31.03.2023</v>
      </c>
      <c r="D4" s="42" t="str">
        <f>T11I!D4</f>
        <v>As on 31.03.2024</v>
      </c>
      <c r="E4" s="42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58.5" customHeight="1" x14ac:dyDescent="0.25">
      <c r="A5" s="30"/>
      <c r="B5" s="30"/>
      <c r="C5" s="31" t="s">
        <v>13</v>
      </c>
      <c r="D5" s="31" t="s">
        <v>13</v>
      </c>
      <c r="E5" s="31" t="s">
        <v>13</v>
      </c>
      <c r="F5" s="31" t="s">
        <v>13</v>
      </c>
      <c r="G5" s="31" t="s">
        <v>77</v>
      </c>
      <c r="H5" s="45" t="s">
        <v>15</v>
      </c>
      <c r="I5" s="57" t="s">
        <v>16</v>
      </c>
      <c r="J5" s="58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x14ac:dyDescent="0.2">
      <c r="A6" s="46">
        <v>1</v>
      </c>
      <c r="B6" s="47" t="s">
        <v>17</v>
      </c>
      <c r="C6" s="49">
        <v>0.2</v>
      </c>
      <c r="D6" s="49">
        <v>0.25</v>
      </c>
      <c r="E6" s="49">
        <v>7.0000000000000007E-2</v>
      </c>
      <c r="F6" s="51">
        <v>0.16</v>
      </c>
      <c r="G6" s="49">
        <f t="shared" ref="G6:G37" si="0">(F6/I6)*100</f>
        <v>16.842105263157897</v>
      </c>
      <c r="H6" s="53">
        <v>631</v>
      </c>
      <c r="I6" s="49">
        <v>0.95</v>
      </c>
      <c r="J6" s="59"/>
    </row>
    <row r="7" spans="1:253" s="1" customFormat="1" x14ac:dyDescent="0.2">
      <c r="A7" s="46">
        <v>2</v>
      </c>
      <c r="B7" s="47" t="s">
        <v>18</v>
      </c>
      <c r="C7" s="49">
        <v>1.17</v>
      </c>
      <c r="D7" s="49">
        <v>0</v>
      </c>
      <c r="E7" s="49">
        <v>0</v>
      </c>
      <c r="F7" s="51">
        <v>0</v>
      </c>
      <c r="G7" s="51">
        <v>0</v>
      </c>
      <c r="H7" s="53">
        <v>0</v>
      </c>
      <c r="I7" s="49">
        <v>0</v>
      </c>
      <c r="J7" s="59"/>
    </row>
    <row r="8" spans="1:253" s="1" customFormat="1" x14ac:dyDescent="0.2">
      <c r="A8" s="46">
        <v>3</v>
      </c>
      <c r="B8" s="47" t="s">
        <v>19</v>
      </c>
      <c r="C8" s="49">
        <v>0</v>
      </c>
      <c r="D8" s="49">
        <v>0</v>
      </c>
      <c r="E8" s="49">
        <v>0</v>
      </c>
      <c r="F8" s="51">
        <v>0</v>
      </c>
      <c r="G8" s="51">
        <v>0</v>
      </c>
      <c r="H8" s="53">
        <v>0</v>
      </c>
      <c r="I8" s="49">
        <v>0</v>
      </c>
      <c r="J8" s="59"/>
    </row>
    <row r="9" spans="1:253" s="1" customFormat="1" x14ac:dyDescent="0.2">
      <c r="A9" s="46">
        <v>4</v>
      </c>
      <c r="B9" s="47" t="s">
        <v>20</v>
      </c>
      <c r="C9" s="49">
        <v>0</v>
      </c>
      <c r="D9" s="49">
        <v>0</v>
      </c>
      <c r="E9" s="49">
        <v>0</v>
      </c>
      <c r="F9" s="51">
        <v>0</v>
      </c>
      <c r="G9" s="51">
        <v>0</v>
      </c>
      <c r="H9" s="53">
        <v>0</v>
      </c>
      <c r="I9" s="49">
        <v>0</v>
      </c>
      <c r="J9" s="59"/>
    </row>
    <row r="10" spans="1:253" s="1" customFormat="1" x14ac:dyDescent="0.2">
      <c r="A10" s="46">
        <v>5</v>
      </c>
      <c r="B10" s="47" t="s">
        <v>21</v>
      </c>
      <c r="C10" s="49">
        <v>1.07</v>
      </c>
      <c r="D10" s="49">
        <v>1.05</v>
      </c>
      <c r="E10" s="49">
        <v>1</v>
      </c>
      <c r="F10" s="51">
        <v>1.1299999999999999</v>
      </c>
      <c r="G10" s="49">
        <f t="shared" si="0"/>
        <v>17.384615384615383</v>
      </c>
      <c r="H10" s="53">
        <v>848</v>
      </c>
      <c r="I10" s="49">
        <v>6.5</v>
      </c>
      <c r="J10" s="59"/>
    </row>
    <row r="11" spans="1:253" s="1" customFormat="1" x14ac:dyDescent="0.2">
      <c r="A11" s="46">
        <v>6</v>
      </c>
      <c r="B11" s="47" t="s">
        <v>22</v>
      </c>
      <c r="C11" s="49">
        <v>0.96</v>
      </c>
      <c r="D11" s="49">
        <v>1.46</v>
      </c>
      <c r="E11" s="49">
        <v>1.67</v>
      </c>
      <c r="F11" s="51">
        <v>1.07</v>
      </c>
      <c r="G11" s="49">
        <f t="shared" si="0"/>
        <v>9.1374893253629388</v>
      </c>
      <c r="H11" s="53">
        <v>1824</v>
      </c>
      <c r="I11" s="49">
        <v>11.71</v>
      </c>
      <c r="J11" s="59"/>
    </row>
    <row r="12" spans="1:253" s="1" customFormat="1" x14ac:dyDescent="0.2">
      <c r="A12" s="46">
        <v>7</v>
      </c>
      <c r="B12" s="47" t="s">
        <v>23</v>
      </c>
      <c r="C12" s="49">
        <v>0.05</v>
      </c>
      <c r="D12" s="49">
        <v>0.06</v>
      </c>
      <c r="E12" s="49">
        <v>0.06</v>
      </c>
      <c r="F12" s="51">
        <v>0.04</v>
      </c>
      <c r="G12" s="49">
        <f t="shared" si="0"/>
        <v>21.052631578947366</v>
      </c>
      <c r="H12" s="53">
        <v>105</v>
      </c>
      <c r="I12" s="49">
        <v>0.19</v>
      </c>
      <c r="J12" s="59"/>
    </row>
    <row r="13" spans="1:253" s="1" customFormat="1" x14ac:dyDescent="0.2">
      <c r="A13" s="46">
        <v>8</v>
      </c>
      <c r="B13" s="47" t="s">
        <v>24</v>
      </c>
      <c r="C13" s="49">
        <v>0</v>
      </c>
      <c r="D13" s="49">
        <v>0</v>
      </c>
      <c r="E13" s="49">
        <v>0</v>
      </c>
      <c r="F13" s="51">
        <v>0</v>
      </c>
      <c r="G13" s="51">
        <v>0</v>
      </c>
      <c r="H13" s="53">
        <v>0</v>
      </c>
      <c r="I13" s="49">
        <v>0</v>
      </c>
      <c r="J13" s="59"/>
    </row>
    <row r="14" spans="1:253" s="1" customFormat="1" x14ac:dyDescent="0.2">
      <c r="A14" s="46">
        <v>9</v>
      </c>
      <c r="B14" s="47" t="s">
        <v>25</v>
      </c>
      <c r="C14" s="49">
        <v>0.78</v>
      </c>
      <c r="D14" s="49">
        <v>0.95</v>
      </c>
      <c r="E14" s="49">
        <v>1.25</v>
      </c>
      <c r="F14" s="51">
        <v>0.98</v>
      </c>
      <c r="G14" s="49">
        <f t="shared" si="0"/>
        <v>44.144144144144136</v>
      </c>
      <c r="H14" s="53">
        <v>148</v>
      </c>
      <c r="I14" s="49">
        <v>2.2200000000000002</v>
      </c>
      <c r="J14" s="59"/>
    </row>
    <row r="15" spans="1:253" s="1" customFormat="1" x14ac:dyDescent="0.2">
      <c r="A15" s="46">
        <v>10</v>
      </c>
      <c r="B15" s="47" t="s">
        <v>26</v>
      </c>
      <c r="C15" s="49">
        <v>0</v>
      </c>
      <c r="D15" s="49">
        <v>0</v>
      </c>
      <c r="E15" s="49">
        <v>0</v>
      </c>
      <c r="F15" s="51">
        <v>0</v>
      </c>
      <c r="G15" s="51">
        <v>0</v>
      </c>
      <c r="H15" s="53">
        <v>0</v>
      </c>
      <c r="I15" s="49">
        <v>0</v>
      </c>
      <c r="J15" s="59"/>
    </row>
    <row r="16" spans="1:253" s="1" customFormat="1" x14ac:dyDescent="0.2">
      <c r="A16" s="46">
        <v>11</v>
      </c>
      <c r="B16" s="47" t="s">
        <v>27</v>
      </c>
      <c r="C16" s="49">
        <v>2.2599999999999998</v>
      </c>
      <c r="D16" s="49">
        <v>2.2599999999999998</v>
      </c>
      <c r="E16" s="49">
        <v>2.2599999999999998</v>
      </c>
      <c r="F16" s="51">
        <v>2.2400000000000002</v>
      </c>
      <c r="G16" s="51">
        <v>0</v>
      </c>
      <c r="H16" s="53">
        <v>0</v>
      </c>
      <c r="I16" s="49">
        <v>0</v>
      </c>
      <c r="J16" s="59"/>
    </row>
    <row r="17" spans="1:10" s="1" customFormat="1" x14ac:dyDescent="0.2">
      <c r="A17" s="46">
        <v>12</v>
      </c>
      <c r="B17" s="47" t="s">
        <v>28</v>
      </c>
      <c r="C17" s="49">
        <v>2.0699999999999998</v>
      </c>
      <c r="D17" s="49">
        <v>2.0699999999999998</v>
      </c>
      <c r="E17" s="49">
        <v>1.55</v>
      </c>
      <c r="F17" s="51">
        <v>1.0900000000000001</v>
      </c>
      <c r="G17" s="49">
        <f t="shared" si="0"/>
        <v>34.276729559748432</v>
      </c>
      <c r="H17" s="53">
        <v>0</v>
      </c>
      <c r="I17" s="49">
        <v>3.18</v>
      </c>
      <c r="J17" s="59"/>
    </row>
    <row r="18" spans="1:10" s="4" customFormat="1" x14ac:dyDescent="0.2">
      <c r="A18" s="72" t="s">
        <v>29</v>
      </c>
      <c r="B18" s="73"/>
      <c r="C18" s="50">
        <f>SUM(C6:C17)</f>
        <v>8.5599999999999987</v>
      </c>
      <c r="D18" s="50">
        <f>SUM(D6:D17)</f>
        <v>8.1</v>
      </c>
      <c r="E18" s="50">
        <f>SUM(E6:E17)</f>
        <v>7.86</v>
      </c>
      <c r="F18" s="52">
        <f>SUM(F6:F17)</f>
        <v>6.71</v>
      </c>
      <c r="G18" s="50">
        <f t="shared" si="0"/>
        <v>27.111111111111114</v>
      </c>
      <c r="H18" s="54">
        <f>SUM(H6:H17)</f>
        <v>3556</v>
      </c>
      <c r="I18" s="50">
        <f>SUM(I6:I17)</f>
        <v>24.75</v>
      </c>
      <c r="J18" s="60"/>
    </row>
    <row r="19" spans="1:10" s="1" customFormat="1" x14ac:dyDescent="0.2">
      <c r="A19" s="46">
        <v>13</v>
      </c>
      <c r="B19" s="47" t="s">
        <v>30</v>
      </c>
      <c r="C19" s="49">
        <v>0.25</v>
      </c>
      <c r="D19" s="49">
        <v>0.12</v>
      </c>
      <c r="E19" s="49">
        <v>0.01</v>
      </c>
      <c r="F19" s="51">
        <v>0.03</v>
      </c>
      <c r="G19" s="49">
        <f t="shared" si="0"/>
        <v>12.5</v>
      </c>
      <c r="H19" s="53">
        <v>45</v>
      </c>
      <c r="I19" s="49">
        <v>0.24</v>
      </c>
      <c r="J19" s="59"/>
    </row>
    <row r="20" spans="1:10" s="1" customFormat="1" x14ac:dyDescent="0.2">
      <c r="A20" s="46">
        <v>14</v>
      </c>
      <c r="B20" s="47" t="s">
        <v>31</v>
      </c>
      <c r="C20" s="49">
        <v>0</v>
      </c>
      <c r="D20" s="49">
        <v>0</v>
      </c>
      <c r="E20" s="49">
        <v>0</v>
      </c>
      <c r="F20" s="51">
        <v>0</v>
      </c>
      <c r="G20" s="51">
        <v>0</v>
      </c>
      <c r="H20" s="53">
        <v>0</v>
      </c>
      <c r="I20" s="49">
        <v>0</v>
      </c>
      <c r="J20" s="59"/>
    </row>
    <row r="21" spans="1:10" s="1" customFormat="1" x14ac:dyDescent="0.2">
      <c r="A21" s="46">
        <v>15</v>
      </c>
      <c r="B21" s="47" t="s">
        <v>32</v>
      </c>
      <c r="C21" s="49">
        <v>0</v>
      </c>
      <c r="D21" s="49">
        <v>0</v>
      </c>
      <c r="E21" s="49">
        <v>0</v>
      </c>
      <c r="F21" s="51">
        <v>0</v>
      </c>
      <c r="G21" s="51">
        <v>0</v>
      </c>
      <c r="H21" s="53">
        <v>0</v>
      </c>
      <c r="I21" s="49">
        <v>0</v>
      </c>
      <c r="J21" s="59"/>
    </row>
    <row r="22" spans="1:10" s="1" customFormat="1" x14ac:dyDescent="0.2">
      <c r="A22" s="46">
        <v>16</v>
      </c>
      <c r="B22" s="47" t="s">
        <v>33</v>
      </c>
      <c r="C22" s="49">
        <v>0</v>
      </c>
      <c r="D22" s="49">
        <v>0</v>
      </c>
      <c r="E22" s="49">
        <v>0</v>
      </c>
      <c r="F22" s="51">
        <v>0</v>
      </c>
      <c r="G22" s="51">
        <v>0</v>
      </c>
      <c r="H22" s="53">
        <v>0</v>
      </c>
      <c r="I22" s="49">
        <v>0</v>
      </c>
      <c r="J22" s="59"/>
    </row>
    <row r="23" spans="1:10" s="1" customFormat="1" x14ac:dyDescent="0.2">
      <c r="A23" s="46">
        <v>17</v>
      </c>
      <c r="B23" s="47" t="s">
        <v>34</v>
      </c>
      <c r="C23" s="49">
        <v>0</v>
      </c>
      <c r="D23" s="49">
        <v>0</v>
      </c>
      <c r="E23" s="49">
        <v>0</v>
      </c>
      <c r="F23" s="51">
        <v>0</v>
      </c>
      <c r="G23" s="51">
        <v>0</v>
      </c>
      <c r="H23" s="53">
        <v>0</v>
      </c>
      <c r="I23" s="49">
        <v>0</v>
      </c>
      <c r="J23" s="59"/>
    </row>
    <row r="24" spans="1:10" s="1" customFormat="1" x14ac:dyDescent="0.2">
      <c r="A24" s="46">
        <v>18</v>
      </c>
      <c r="B24" s="47" t="s">
        <v>35</v>
      </c>
      <c r="C24" s="49">
        <v>0</v>
      </c>
      <c r="D24" s="49">
        <v>0</v>
      </c>
      <c r="E24" s="49">
        <v>0</v>
      </c>
      <c r="F24" s="51">
        <v>0</v>
      </c>
      <c r="G24" s="49">
        <f t="shared" si="0"/>
        <v>0</v>
      </c>
      <c r="H24" s="53">
        <v>1</v>
      </c>
      <c r="I24" s="49">
        <v>0.01</v>
      </c>
      <c r="J24" s="59"/>
    </row>
    <row r="25" spans="1:10" s="1" customFormat="1" x14ac:dyDescent="0.2">
      <c r="A25" s="46">
        <v>19</v>
      </c>
      <c r="B25" s="47" t="s">
        <v>36</v>
      </c>
      <c r="C25" s="49">
        <v>0</v>
      </c>
      <c r="D25" s="49">
        <v>0</v>
      </c>
      <c r="E25" s="49">
        <v>0</v>
      </c>
      <c r="F25" s="51">
        <v>0</v>
      </c>
      <c r="G25" s="51">
        <v>0</v>
      </c>
      <c r="H25" s="53">
        <v>0</v>
      </c>
      <c r="I25" s="49">
        <v>0</v>
      </c>
      <c r="J25" s="59"/>
    </row>
    <row r="26" spans="1:10" s="1" customFormat="1" x14ac:dyDescent="0.2">
      <c r="A26" s="46">
        <v>20</v>
      </c>
      <c r="B26" s="47" t="s">
        <v>37</v>
      </c>
      <c r="C26" s="49">
        <v>0</v>
      </c>
      <c r="D26" s="49">
        <v>0</v>
      </c>
      <c r="E26" s="49">
        <v>0</v>
      </c>
      <c r="F26" s="51">
        <v>0</v>
      </c>
      <c r="G26" s="49">
        <f t="shared" si="0"/>
        <v>0</v>
      </c>
      <c r="H26" s="53">
        <v>64</v>
      </c>
      <c r="I26" s="49">
        <v>0.48</v>
      </c>
      <c r="J26" s="59"/>
    </row>
    <row r="27" spans="1:10" s="1" customFormat="1" x14ac:dyDescent="0.2">
      <c r="A27" s="46">
        <v>21</v>
      </c>
      <c r="B27" s="47" t="s">
        <v>38</v>
      </c>
      <c r="C27" s="49">
        <v>0</v>
      </c>
      <c r="D27" s="49">
        <v>0</v>
      </c>
      <c r="E27" s="49">
        <v>0</v>
      </c>
      <c r="F27" s="51">
        <v>0</v>
      </c>
      <c r="G27" s="51">
        <v>0</v>
      </c>
      <c r="H27" s="53">
        <v>0</v>
      </c>
      <c r="I27" s="49">
        <v>0</v>
      </c>
      <c r="J27" s="59"/>
    </row>
    <row r="28" spans="1:10" s="1" customFormat="1" x14ac:dyDescent="0.2">
      <c r="A28" s="46">
        <v>22</v>
      </c>
      <c r="B28" s="47" t="s">
        <v>39</v>
      </c>
      <c r="C28" s="49">
        <v>0</v>
      </c>
      <c r="D28" s="49">
        <v>0</v>
      </c>
      <c r="E28" s="49">
        <v>0</v>
      </c>
      <c r="F28" s="51">
        <v>0</v>
      </c>
      <c r="G28" s="51">
        <v>0</v>
      </c>
      <c r="H28" s="53">
        <v>0</v>
      </c>
      <c r="I28" s="49">
        <v>0</v>
      </c>
      <c r="J28" s="59"/>
    </row>
    <row r="29" spans="1:10" s="1" customFormat="1" x14ac:dyDescent="0.2">
      <c r="A29" s="46">
        <v>23</v>
      </c>
      <c r="B29" s="47" t="s">
        <v>40</v>
      </c>
      <c r="C29" s="49">
        <v>0</v>
      </c>
      <c r="D29" s="49">
        <v>0</v>
      </c>
      <c r="E29" s="49">
        <v>0</v>
      </c>
      <c r="F29" s="51">
        <v>0</v>
      </c>
      <c r="G29" s="51">
        <v>0</v>
      </c>
      <c r="H29" s="53">
        <v>0</v>
      </c>
      <c r="I29" s="49">
        <v>0</v>
      </c>
      <c r="J29" s="59"/>
    </row>
    <row r="30" spans="1:10" s="1" customFormat="1" x14ac:dyDescent="0.2">
      <c r="A30" s="46">
        <v>24</v>
      </c>
      <c r="B30" s="47" t="s">
        <v>41</v>
      </c>
      <c r="C30" s="49">
        <v>0</v>
      </c>
      <c r="D30" s="49">
        <v>0</v>
      </c>
      <c r="E30" s="49">
        <v>0</v>
      </c>
      <c r="F30" s="51">
        <v>0</v>
      </c>
      <c r="G30" s="51">
        <v>0</v>
      </c>
      <c r="H30" s="53">
        <v>0</v>
      </c>
      <c r="I30" s="49">
        <v>0</v>
      </c>
      <c r="J30" s="59"/>
    </row>
    <row r="31" spans="1:10" s="1" customFormat="1" x14ac:dyDescent="0.2">
      <c r="A31" s="46">
        <v>25</v>
      </c>
      <c r="B31" s="47" t="s">
        <v>42</v>
      </c>
      <c r="C31" s="49">
        <v>0</v>
      </c>
      <c r="D31" s="49">
        <v>0</v>
      </c>
      <c r="E31" s="49">
        <v>0</v>
      </c>
      <c r="F31" s="51">
        <v>0</v>
      </c>
      <c r="G31" s="51">
        <v>0</v>
      </c>
      <c r="H31" s="53">
        <v>0</v>
      </c>
      <c r="I31" s="49">
        <v>0</v>
      </c>
      <c r="J31" s="59"/>
    </row>
    <row r="32" spans="1:10" s="1" customFormat="1" x14ac:dyDescent="0.2">
      <c r="A32" s="46">
        <v>26</v>
      </c>
      <c r="B32" s="47" t="s">
        <v>43</v>
      </c>
      <c r="C32" s="49">
        <v>0</v>
      </c>
      <c r="D32" s="49">
        <v>0</v>
      </c>
      <c r="E32" s="49">
        <v>0</v>
      </c>
      <c r="F32" s="51">
        <v>0</v>
      </c>
      <c r="G32" s="51">
        <v>0</v>
      </c>
      <c r="H32" s="53">
        <v>0</v>
      </c>
      <c r="I32" s="49">
        <v>0</v>
      </c>
      <c r="J32" s="59"/>
    </row>
    <row r="33" spans="1:10" s="1" customFormat="1" x14ac:dyDescent="0.2">
      <c r="A33" s="46">
        <v>27</v>
      </c>
      <c r="B33" s="47" t="s">
        <v>44</v>
      </c>
      <c r="C33" s="49">
        <v>0</v>
      </c>
      <c r="D33" s="49">
        <v>0</v>
      </c>
      <c r="E33" s="49">
        <v>0</v>
      </c>
      <c r="F33" s="51">
        <v>0</v>
      </c>
      <c r="G33" s="51">
        <v>0</v>
      </c>
      <c r="H33" s="53">
        <v>0</v>
      </c>
      <c r="I33" s="49">
        <v>0</v>
      </c>
      <c r="J33" s="59"/>
    </row>
    <row r="34" spans="1:10" s="1" customFormat="1" x14ac:dyDescent="0.2">
      <c r="A34" s="46">
        <v>28</v>
      </c>
      <c r="B34" s="47" t="s">
        <v>45</v>
      </c>
      <c r="C34" s="49">
        <v>0</v>
      </c>
      <c r="D34" s="49">
        <v>0</v>
      </c>
      <c r="E34" s="49">
        <v>0</v>
      </c>
      <c r="F34" s="51">
        <v>0</v>
      </c>
      <c r="G34" s="51">
        <v>0</v>
      </c>
      <c r="H34" s="53">
        <v>0</v>
      </c>
      <c r="I34" s="49">
        <v>0</v>
      </c>
      <c r="J34" s="59"/>
    </row>
    <row r="35" spans="1:10" s="1" customFormat="1" x14ac:dyDescent="0.2">
      <c r="A35" s="46">
        <v>29</v>
      </c>
      <c r="B35" s="47" t="s">
        <v>46</v>
      </c>
      <c r="C35" s="49">
        <v>0</v>
      </c>
      <c r="D35" s="49">
        <v>0</v>
      </c>
      <c r="E35" s="49">
        <v>0</v>
      </c>
      <c r="F35" s="51">
        <v>0</v>
      </c>
      <c r="G35" s="51">
        <v>0</v>
      </c>
      <c r="H35" s="53">
        <v>0</v>
      </c>
      <c r="I35" s="49">
        <v>0</v>
      </c>
      <c r="J35" s="59"/>
    </row>
    <row r="36" spans="1:10" s="1" customFormat="1" x14ac:dyDescent="0.2">
      <c r="A36" s="46">
        <v>30</v>
      </c>
      <c r="B36" s="47" t="s">
        <v>47</v>
      </c>
      <c r="C36" s="49">
        <v>0</v>
      </c>
      <c r="D36" s="49">
        <v>0</v>
      </c>
      <c r="E36" s="49">
        <v>0</v>
      </c>
      <c r="F36" s="51">
        <v>0</v>
      </c>
      <c r="G36" s="51">
        <v>0</v>
      </c>
      <c r="H36" s="53">
        <v>0</v>
      </c>
      <c r="I36" s="49">
        <v>0</v>
      </c>
      <c r="J36" s="59"/>
    </row>
    <row r="37" spans="1:10" s="1" customFormat="1" x14ac:dyDescent="0.2">
      <c r="A37" s="46">
        <v>31</v>
      </c>
      <c r="B37" s="47" t="s">
        <v>48</v>
      </c>
      <c r="C37" s="49">
        <v>0</v>
      </c>
      <c r="D37" s="49">
        <v>0</v>
      </c>
      <c r="E37" s="49">
        <v>0</v>
      </c>
      <c r="F37" s="51">
        <v>0</v>
      </c>
      <c r="G37" s="51">
        <v>0</v>
      </c>
      <c r="H37" s="53">
        <v>0</v>
      </c>
      <c r="I37" s="49">
        <v>0</v>
      </c>
      <c r="J37" s="59"/>
    </row>
    <row r="38" spans="1:10" s="4" customFormat="1" x14ac:dyDescent="0.2">
      <c r="A38" s="72" t="s">
        <v>49</v>
      </c>
      <c r="B38" s="73"/>
      <c r="C38" s="50">
        <f>SUM(C19:C37)</f>
        <v>0.25</v>
      </c>
      <c r="D38" s="50">
        <f>SUM(D19:D37)</f>
        <v>0.12</v>
      </c>
      <c r="E38" s="50">
        <f>SUM(E19:E37)</f>
        <v>0.01</v>
      </c>
      <c r="F38" s="52">
        <f>SUM(F19:F37)</f>
        <v>0.03</v>
      </c>
      <c r="G38" s="50">
        <f t="shared" ref="G38:G58" si="1">(F38/I38)*100</f>
        <v>4.10958904109589</v>
      </c>
      <c r="H38" s="54">
        <f>SUM(H19:H37)</f>
        <v>110</v>
      </c>
      <c r="I38" s="50">
        <f>SUM(I19:I37)</f>
        <v>0.73</v>
      </c>
      <c r="J38" s="60"/>
    </row>
    <row r="39" spans="1:10" s="1" customFormat="1" x14ac:dyDescent="0.2">
      <c r="A39" s="46">
        <v>32</v>
      </c>
      <c r="B39" s="47" t="s">
        <v>50</v>
      </c>
      <c r="C39" s="49">
        <v>0.01</v>
      </c>
      <c r="D39" s="49">
        <v>0.01</v>
      </c>
      <c r="E39" s="49">
        <v>0.01</v>
      </c>
      <c r="F39" s="51">
        <v>0.01</v>
      </c>
      <c r="G39" s="49">
        <f t="shared" si="1"/>
        <v>100</v>
      </c>
      <c r="H39" s="53">
        <v>12</v>
      </c>
      <c r="I39" s="49">
        <v>0.01</v>
      </c>
      <c r="J39" s="59"/>
    </row>
    <row r="40" spans="1:10" s="4" customFormat="1" x14ac:dyDescent="0.2">
      <c r="A40" s="72" t="s">
        <v>51</v>
      </c>
      <c r="B40" s="73"/>
      <c r="C40" s="50">
        <f>SUM(C39:C39)</f>
        <v>0.01</v>
      </c>
      <c r="D40" s="50">
        <f>SUM(D39:D39)</f>
        <v>0.01</v>
      </c>
      <c r="E40" s="50">
        <f>SUM(E39:E39)</f>
        <v>0.01</v>
      </c>
      <c r="F40" s="52">
        <f>SUM(F39:F39)</f>
        <v>0.01</v>
      </c>
      <c r="G40" s="50">
        <f t="shared" si="1"/>
        <v>100</v>
      </c>
      <c r="H40" s="54">
        <f>SUM(H39:H39)</f>
        <v>12</v>
      </c>
      <c r="I40" s="50">
        <f>SUM(I39:I39)</f>
        <v>0.01</v>
      </c>
      <c r="J40" s="60"/>
    </row>
    <row r="41" spans="1:10" s="1" customFormat="1" x14ac:dyDescent="0.2">
      <c r="A41" s="46">
        <v>33</v>
      </c>
      <c r="B41" s="47" t="s">
        <v>52</v>
      </c>
      <c r="C41" s="49">
        <v>0.08</v>
      </c>
      <c r="D41" s="49">
        <v>0.33</v>
      </c>
      <c r="E41" s="49">
        <v>0.21</v>
      </c>
      <c r="F41" s="51">
        <v>0.28999999999999998</v>
      </c>
      <c r="G41" s="49">
        <f t="shared" si="1"/>
        <v>29.292929292929294</v>
      </c>
      <c r="H41" s="53">
        <v>357</v>
      </c>
      <c r="I41" s="49">
        <v>0.99</v>
      </c>
      <c r="J41" s="59"/>
    </row>
    <row r="42" spans="1:10" s="4" customFormat="1" x14ac:dyDescent="0.2">
      <c r="A42" s="72" t="s">
        <v>53</v>
      </c>
      <c r="B42" s="73"/>
      <c r="C42" s="50">
        <f>SUM(C41:C41)</f>
        <v>0.08</v>
      </c>
      <c r="D42" s="50">
        <f>SUM(D41:D41)</f>
        <v>0.33</v>
      </c>
      <c r="E42" s="50">
        <f>SUM(E41:E41)</f>
        <v>0.21</v>
      </c>
      <c r="F42" s="52">
        <f>SUM(F41:F41)</f>
        <v>0.28999999999999998</v>
      </c>
      <c r="G42" s="50">
        <f t="shared" si="1"/>
        <v>29.292929292929294</v>
      </c>
      <c r="H42" s="54">
        <f>SUM(H41:H41)</f>
        <v>357</v>
      </c>
      <c r="I42" s="50">
        <f>SUM(I41:I41)</f>
        <v>0.99</v>
      </c>
      <c r="J42" s="60"/>
    </row>
    <row r="43" spans="1:10" s="1" customFormat="1" x14ac:dyDescent="0.2">
      <c r="A43" s="46">
        <v>34</v>
      </c>
      <c r="B43" s="47" t="s">
        <v>54</v>
      </c>
      <c r="C43" s="49">
        <v>0</v>
      </c>
      <c r="D43" s="49">
        <v>0</v>
      </c>
      <c r="E43" s="49">
        <v>0</v>
      </c>
      <c r="F43" s="51">
        <v>0</v>
      </c>
      <c r="G43" s="51">
        <v>0</v>
      </c>
      <c r="H43" s="53">
        <v>0</v>
      </c>
      <c r="I43" s="49">
        <v>0</v>
      </c>
      <c r="J43" s="59"/>
    </row>
    <row r="44" spans="1:10" s="1" customFormat="1" x14ac:dyDescent="0.2">
      <c r="A44" s="46">
        <v>35</v>
      </c>
      <c r="B44" s="47" t="s">
        <v>55</v>
      </c>
      <c r="C44" s="49">
        <v>0</v>
      </c>
      <c r="D44" s="49">
        <v>0</v>
      </c>
      <c r="E44" s="49">
        <v>0</v>
      </c>
      <c r="F44" s="51">
        <v>0</v>
      </c>
      <c r="G44" s="51">
        <v>0</v>
      </c>
      <c r="H44" s="53">
        <v>0</v>
      </c>
      <c r="I44" s="49">
        <v>0</v>
      </c>
      <c r="J44" s="59"/>
    </row>
    <row r="45" spans="1:10" s="1" customFormat="1" x14ac:dyDescent="0.2">
      <c r="A45" s="46">
        <v>36</v>
      </c>
      <c r="B45" s="47" t="s">
        <v>56</v>
      </c>
      <c r="C45" s="49">
        <v>0</v>
      </c>
      <c r="D45" s="49">
        <v>0</v>
      </c>
      <c r="E45" s="49">
        <v>0</v>
      </c>
      <c r="F45" s="51">
        <v>0</v>
      </c>
      <c r="G45" s="51">
        <v>0</v>
      </c>
      <c r="H45" s="53">
        <v>0</v>
      </c>
      <c r="I45" s="49">
        <v>0</v>
      </c>
      <c r="J45" s="59"/>
    </row>
    <row r="46" spans="1:10" s="1" customFormat="1" x14ac:dyDescent="0.2">
      <c r="A46" s="46">
        <v>37</v>
      </c>
      <c r="B46" s="47" t="s">
        <v>57</v>
      </c>
      <c r="C46" s="49">
        <v>0</v>
      </c>
      <c r="D46" s="49">
        <v>0</v>
      </c>
      <c r="E46" s="49">
        <v>0</v>
      </c>
      <c r="F46" s="51">
        <v>0</v>
      </c>
      <c r="G46" s="51">
        <v>0</v>
      </c>
      <c r="H46" s="53">
        <v>0</v>
      </c>
      <c r="I46" s="49">
        <v>0</v>
      </c>
      <c r="J46" s="59"/>
    </row>
    <row r="47" spans="1:10" s="1" customFormat="1" x14ac:dyDescent="0.2">
      <c r="A47" s="46">
        <v>38</v>
      </c>
      <c r="B47" s="47" t="s">
        <v>58</v>
      </c>
      <c r="C47" s="49">
        <v>0</v>
      </c>
      <c r="D47" s="49">
        <v>0</v>
      </c>
      <c r="E47" s="49">
        <v>0</v>
      </c>
      <c r="F47" s="51">
        <v>0</v>
      </c>
      <c r="G47" s="51">
        <v>0</v>
      </c>
      <c r="H47" s="53">
        <v>0</v>
      </c>
      <c r="I47" s="49">
        <v>0</v>
      </c>
      <c r="J47" s="59"/>
    </row>
    <row r="48" spans="1:10" s="1" customFormat="1" x14ac:dyDescent="0.2">
      <c r="A48" s="46">
        <v>39</v>
      </c>
      <c r="B48" s="47" t="s">
        <v>59</v>
      </c>
      <c r="C48" s="49">
        <v>0</v>
      </c>
      <c r="D48" s="49">
        <v>0</v>
      </c>
      <c r="E48" s="49">
        <v>0</v>
      </c>
      <c r="F48" s="51">
        <v>0</v>
      </c>
      <c r="G48" s="51">
        <v>0</v>
      </c>
      <c r="H48" s="53">
        <v>0</v>
      </c>
      <c r="I48" s="49">
        <v>0</v>
      </c>
      <c r="J48" s="59"/>
    </row>
    <row r="49" spans="1:10" s="1" customFormat="1" x14ac:dyDescent="0.2">
      <c r="A49" s="46">
        <v>40</v>
      </c>
      <c r="B49" s="47" t="s">
        <v>60</v>
      </c>
      <c r="C49" s="49">
        <v>0</v>
      </c>
      <c r="D49" s="49">
        <v>0</v>
      </c>
      <c r="E49" s="49">
        <v>0</v>
      </c>
      <c r="F49" s="51">
        <v>0</v>
      </c>
      <c r="G49" s="51">
        <v>0</v>
      </c>
      <c r="H49" s="53">
        <v>0</v>
      </c>
      <c r="I49" s="49">
        <v>0</v>
      </c>
      <c r="J49" s="59"/>
    </row>
    <row r="50" spans="1:10" s="4" customFormat="1" x14ac:dyDescent="0.2">
      <c r="A50" s="72" t="s">
        <v>61</v>
      </c>
      <c r="B50" s="73"/>
      <c r="C50" s="50">
        <f>SUM(C43:C49)</f>
        <v>0</v>
      </c>
      <c r="D50" s="50">
        <f>SUM(D43:D49)</f>
        <v>0</v>
      </c>
      <c r="E50" s="50">
        <f>SUM(E43:E49)</f>
        <v>0</v>
      </c>
      <c r="F50" s="52">
        <f>SUM(F43:F49)</f>
        <v>0</v>
      </c>
      <c r="G50" s="52">
        <f>SUM(G43:G49)</f>
        <v>0</v>
      </c>
      <c r="H50" s="54">
        <f>SUM(H43:H49)</f>
        <v>0</v>
      </c>
      <c r="I50" s="50">
        <f>SUM(I43:I49)</f>
        <v>0</v>
      </c>
      <c r="J50" s="60"/>
    </row>
    <row r="51" spans="1:10" s="1" customFormat="1" x14ac:dyDescent="0.2">
      <c r="A51" s="46">
        <v>41</v>
      </c>
      <c r="B51" s="47" t="s">
        <v>62</v>
      </c>
      <c r="C51" s="49">
        <v>0</v>
      </c>
      <c r="D51" s="49">
        <v>0</v>
      </c>
      <c r="E51" s="49">
        <v>0</v>
      </c>
      <c r="F51" s="51">
        <v>0</v>
      </c>
      <c r="G51" s="51">
        <v>0</v>
      </c>
      <c r="H51" s="53">
        <v>0</v>
      </c>
      <c r="I51" s="49">
        <v>0</v>
      </c>
      <c r="J51" s="59"/>
    </row>
    <row r="52" spans="1:10" s="1" customFormat="1" x14ac:dyDescent="0.2">
      <c r="A52" s="46">
        <v>42</v>
      </c>
      <c r="B52" s="47" t="s">
        <v>63</v>
      </c>
      <c r="C52" s="49">
        <v>0</v>
      </c>
      <c r="D52" s="49">
        <v>0</v>
      </c>
      <c r="E52" s="49">
        <v>0</v>
      </c>
      <c r="F52" s="51">
        <v>0</v>
      </c>
      <c r="G52" s="51">
        <v>0</v>
      </c>
      <c r="H52" s="53">
        <v>0</v>
      </c>
      <c r="I52" s="49">
        <v>0</v>
      </c>
      <c r="J52" s="59"/>
    </row>
    <row r="53" spans="1:10" s="1" customFormat="1" x14ac:dyDescent="0.2">
      <c r="A53" s="46">
        <v>43</v>
      </c>
      <c r="B53" s="47" t="s">
        <v>64</v>
      </c>
      <c r="C53" s="49">
        <v>0</v>
      </c>
      <c r="D53" s="49">
        <v>0</v>
      </c>
      <c r="E53" s="49">
        <v>0</v>
      </c>
      <c r="F53" s="51">
        <v>0</v>
      </c>
      <c r="G53" s="51">
        <v>0</v>
      </c>
      <c r="H53" s="53">
        <v>0</v>
      </c>
      <c r="I53" s="49">
        <v>0</v>
      </c>
      <c r="J53" s="59"/>
    </row>
    <row r="54" spans="1:10" s="1" customFormat="1" x14ac:dyDescent="0.2">
      <c r="A54" s="46">
        <v>44</v>
      </c>
      <c r="B54" s="47" t="s">
        <v>65</v>
      </c>
      <c r="C54" s="49">
        <v>0</v>
      </c>
      <c r="D54" s="49">
        <v>0</v>
      </c>
      <c r="E54" s="49">
        <v>0</v>
      </c>
      <c r="F54" s="51">
        <v>0</v>
      </c>
      <c r="G54" s="51">
        <v>0</v>
      </c>
      <c r="H54" s="53">
        <v>0</v>
      </c>
      <c r="I54" s="49">
        <v>0</v>
      </c>
      <c r="J54" s="59"/>
    </row>
    <row r="55" spans="1:10" s="1" customFormat="1" x14ac:dyDescent="0.2">
      <c r="A55" s="46">
        <v>45</v>
      </c>
      <c r="B55" s="47" t="s">
        <v>66</v>
      </c>
      <c r="C55" s="49">
        <v>0</v>
      </c>
      <c r="D55" s="49">
        <v>0</v>
      </c>
      <c r="E55" s="49">
        <v>0</v>
      </c>
      <c r="F55" s="51">
        <v>0</v>
      </c>
      <c r="G55" s="51">
        <v>0</v>
      </c>
      <c r="H55" s="53">
        <v>0</v>
      </c>
      <c r="I55" s="49">
        <v>0</v>
      </c>
      <c r="J55" s="59"/>
    </row>
    <row r="56" spans="1:10" s="1" customFormat="1" x14ac:dyDescent="0.2">
      <c r="A56" s="46">
        <v>46</v>
      </c>
      <c r="B56" s="47" t="s">
        <v>67</v>
      </c>
      <c r="C56" s="49">
        <v>0</v>
      </c>
      <c r="D56" s="49">
        <v>0</v>
      </c>
      <c r="E56" s="49">
        <v>0</v>
      </c>
      <c r="F56" s="51">
        <v>0</v>
      </c>
      <c r="G56" s="51">
        <v>0</v>
      </c>
      <c r="H56" s="53">
        <v>0</v>
      </c>
      <c r="I56" s="49">
        <v>0</v>
      </c>
      <c r="J56" s="59"/>
    </row>
    <row r="57" spans="1:10" s="4" customFormat="1" x14ac:dyDescent="0.2">
      <c r="A57" s="72" t="s">
        <v>68</v>
      </c>
      <c r="B57" s="73"/>
      <c r="C57" s="50">
        <f>SUM(C51:C56)</f>
        <v>0</v>
      </c>
      <c r="D57" s="50">
        <f>SUM(D51:D56)</f>
        <v>0</v>
      </c>
      <c r="E57" s="50">
        <f>SUM(E51:E56)</f>
        <v>0</v>
      </c>
      <c r="F57" s="52">
        <f>SUM(F51:F56)</f>
        <v>0</v>
      </c>
      <c r="G57" s="52">
        <f>SUM(G51:G56)</f>
        <v>0</v>
      </c>
      <c r="H57" s="54">
        <f>SUM(H51:H56)</f>
        <v>0</v>
      </c>
      <c r="I57" s="50">
        <f>SUM(I51:I56)</f>
        <v>0</v>
      </c>
      <c r="J57" s="60"/>
    </row>
    <row r="58" spans="1:10" s="4" customFormat="1" x14ac:dyDescent="0.2">
      <c r="A58" s="72" t="s">
        <v>69</v>
      </c>
      <c r="B58" s="73"/>
      <c r="C58" s="50">
        <f>SUM(C18+C38+C40+C42+C50+C57)</f>
        <v>8.8999999999999986</v>
      </c>
      <c r="D58" s="50">
        <f>SUM(D18+D38+D40+D42+D50+D57)</f>
        <v>8.5599999999999987</v>
      </c>
      <c r="E58" s="50">
        <f>SUM(E18+E38+E40+E42+E50+E57)</f>
        <v>8.09</v>
      </c>
      <c r="F58" s="52">
        <f>SUM(F18+F38+F40+F42+F50+F57)</f>
        <v>7.04</v>
      </c>
      <c r="G58" s="50">
        <f t="shared" si="1"/>
        <v>26.586102719033235</v>
      </c>
      <c r="H58" s="54">
        <f>SUM(H18+H38+H40+H42+H50+H57)</f>
        <v>4035</v>
      </c>
      <c r="I58" s="50">
        <f>SUM(I18+I38+I40+I42+I50+I57)</f>
        <v>26.48</v>
      </c>
      <c r="J58" s="61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  <row r="63" spans="1:10" s="1" customFormat="1" x14ac:dyDescent="0.2">
      <c r="C63" s="6"/>
      <c r="D63" s="6"/>
      <c r="E63" s="6"/>
      <c r="F63" s="7"/>
      <c r="G63" s="6"/>
      <c r="H63" s="32"/>
      <c r="I63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topLeftCell="A19" zoomScaleSheetLayoutView="90" workbookViewId="0">
      <selection activeCell="Q11" sqref="Q11"/>
    </sheetView>
  </sheetViews>
  <sheetFormatPr defaultColWidth="9.140625" defaultRowHeight="12.75" x14ac:dyDescent="0.2"/>
  <cols>
    <col min="1" max="1" width="5.7109375" style="3" customWidth="1"/>
    <col min="2" max="2" width="30.42578125" style="3" customWidth="1"/>
    <col min="3" max="3" width="18.42578125" style="8" customWidth="1"/>
    <col min="4" max="4" width="14.85546875" style="8" customWidth="1"/>
    <col min="5" max="5" width="12.28515625" style="8" customWidth="1"/>
    <col min="6" max="6" width="13.140625" style="9" customWidth="1"/>
    <col min="7" max="7" width="13.14062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0.25" customHeight="1" x14ac:dyDescent="0.25">
      <c r="A1" s="25" t="s">
        <v>86</v>
      </c>
      <c r="B1" s="37"/>
      <c r="C1" s="64" t="s">
        <v>87</v>
      </c>
      <c r="D1" s="65"/>
      <c r="E1" s="65"/>
      <c r="F1" s="65"/>
      <c r="G1" s="65"/>
      <c r="H1" s="66"/>
      <c r="I1" s="66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5" customHeight="1" x14ac:dyDescent="0.25">
      <c r="A2" s="78" t="str">
        <f>T11I!A2</f>
        <v xml:space="preserve"> DATA FOR THE YEAR ENDED  MARCH 2026</v>
      </c>
      <c r="B2" s="78"/>
      <c r="C2" s="78"/>
      <c r="D2" s="78"/>
      <c r="E2" s="78"/>
      <c r="F2" s="78"/>
      <c r="G2" s="78"/>
      <c r="H2" s="68" t="s">
        <v>3</v>
      </c>
      <c r="I2" s="68"/>
      <c r="J2" s="58" t="s">
        <v>88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69" t="s">
        <v>4</v>
      </c>
      <c r="B3" s="70" t="s">
        <v>5</v>
      </c>
      <c r="C3" s="71" t="s">
        <v>89</v>
      </c>
      <c r="D3" s="71"/>
      <c r="E3" s="71"/>
      <c r="F3" s="71"/>
      <c r="G3" s="71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69"/>
      <c r="B4" s="70"/>
      <c r="C4" s="42" t="str">
        <f>T11I!C4</f>
        <v>As on 31.03.2023</v>
      </c>
      <c r="D4" s="42" t="str">
        <f>T11I!D4</f>
        <v>As on 31.03.2024</v>
      </c>
      <c r="E4" s="42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60.75" customHeight="1" x14ac:dyDescent="0.25">
      <c r="A5" s="35"/>
      <c r="B5" s="36"/>
      <c r="C5" s="34" t="s">
        <v>13</v>
      </c>
      <c r="D5" s="34" t="s">
        <v>13</v>
      </c>
      <c r="E5" s="34" t="s">
        <v>13</v>
      </c>
      <c r="F5" s="34" t="s">
        <v>13</v>
      </c>
      <c r="G5" s="43" t="s">
        <v>77</v>
      </c>
      <c r="H5" s="45" t="s">
        <v>15</v>
      </c>
      <c r="I5" s="57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6">
        <v>1</v>
      </c>
      <c r="B6" s="47" t="s">
        <v>17</v>
      </c>
      <c r="C6" s="49">
        <v>14.17</v>
      </c>
      <c r="D6" s="49">
        <v>14.33</v>
      </c>
      <c r="E6" s="49">
        <v>16.57</v>
      </c>
      <c r="F6" s="51">
        <v>36.06</v>
      </c>
      <c r="G6" s="49">
        <f t="shared" ref="G6:G37" si="0">(F6/I6)*100</f>
        <v>6.5343843435716229</v>
      </c>
      <c r="H6" s="53">
        <v>19210</v>
      </c>
      <c r="I6" s="49">
        <v>551.85</v>
      </c>
      <c r="J6" s="59"/>
    </row>
    <row r="7" spans="1:253" s="1" customFormat="1" x14ac:dyDescent="0.2">
      <c r="A7" s="46">
        <v>2</v>
      </c>
      <c r="B7" s="47" t="s">
        <v>18</v>
      </c>
      <c r="C7" s="49">
        <v>17.53</v>
      </c>
      <c r="D7" s="49">
        <v>14.97</v>
      </c>
      <c r="E7" s="49">
        <v>13.93</v>
      </c>
      <c r="F7" s="51">
        <v>14.37</v>
      </c>
      <c r="G7" s="49">
        <f t="shared" si="0"/>
        <v>11.227439643722166</v>
      </c>
      <c r="H7" s="53">
        <v>5829</v>
      </c>
      <c r="I7" s="49">
        <v>127.99</v>
      </c>
      <c r="J7" s="59"/>
    </row>
    <row r="8" spans="1:253" s="1" customFormat="1" x14ac:dyDescent="0.2">
      <c r="A8" s="46">
        <v>3</v>
      </c>
      <c r="B8" s="47" t="s">
        <v>19</v>
      </c>
      <c r="C8" s="49">
        <v>0.18</v>
      </c>
      <c r="D8" s="49">
        <v>0.68</v>
      </c>
      <c r="E8" s="49">
        <v>0.21</v>
      </c>
      <c r="F8" s="51">
        <v>0.51</v>
      </c>
      <c r="G8" s="49">
        <f t="shared" si="0"/>
        <v>3.9657853810264392</v>
      </c>
      <c r="H8" s="53">
        <v>713</v>
      </c>
      <c r="I8" s="49">
        <v>12.86</v>
      </c>
      <c r="J8" s="59"/>
    </row>
    <row r="9" spans="1:253" s="1" customFormat="1" x14ac:dyDescent="0.2">
      <c r="A9" s="46">
        <v>4</v>
      </c>
      <c r="B9" s="47" t="s">
        <v>20</v>
      </c>
      <c r="C9" s="49">
        <v>5.05</v>
      </c>
      <c r="D9" s="49">
        <v>6.07</v>
      </c>
      <c r="E9" s="49">
        <v>9.3000000000000007</v>
      </c>
      <c r="F9" s="51">
        <v>10.46</v>
      </c>
      <c r="G9" s="49">
        <f t="shared" si="0"/>
        <v>13.863485752153744</v>
      </c>
      <c r="H9" s="53">
        <v>3262</v>
      </c>
      <c r="I9" s="49">
        <v>75.45</v>
      </c>
      <c r="J9" s="59"/>
    </row>
    <row r="10" spans="1:253" s="1" customFormat="1" x14ac:dyDescent="0.2">
      <c r="A10" s="46">
        <v>5</v>
      </c>
      <c r="B10" s="47" t="s">
        <v>21</v>
      </c>
      <c r="C10" s="49">
        <v>6.81</v>
      </c>
      <c r="D10" s="49">
        <v>7.06</v>
      </c>
      <c r="E10" s="49">
        <v>6.69</v>
      </c>
      <c r="F10" s="51">
        <v>5.89</v>
      </c>
      <c r="G10" s="49">
        <f t="shared" si="0"/>
        <v>1.7890228715487648</v>
      </c>
      <c r="H10" s="53">
        <v>11695</v>
      </c>
      <c r="I10" s="49">
        <v>329.23</v>
      </c>
      <c r="J10" s="59"/>
    </row>
    <row r="11" spans="1:253" s="1" customFormat="1" x14ac:dyDescent="0.2">
      <c r="A11" s="46">
        <v>6</v>
      </c>
      <c r="B11" s="47" t="s">
        <v>22</v>
      </c>
      <c r="C11" s="49">
        <v>7.61</v>
      </c>
      <c r="D11" s="49">
        <v>10.56</v>
      </c>
      <c r="E11" s="49">
        <v>9.77</v>
      </c>
      <c r="F11" s="51">
        <v>5.77</v>
      </c>
      <c r="G11" s="49">
        <f t="shared" si="0"/>
        <v>5.6507687787679952</v>
      </c>
      <c r="H11" s="53">
        <v>7333</v>
      </c>
      <c r="I11" s="49">
        <v>102.11</v>
      </c>
      <c r="J11" s="59"/>
    </row>
    <row r="12" spans="1:253" s="1" customFormat="1" x14ac:dyDescent="0.2">
      <c r="A12" s="46">
        <v>7</v>
      </c>
      <c r="B12" s="47" t="s">
        <v>23</v>
      </c>
      <c r="C12" s="49">
        <v>0.97</v>
      </c>
      <c r="D12" s="49">
        <v>0.17</v>
      </c>
      <c r="E12" s="49">
        <v>0.74</v>
      </c>
      <c r="F12" s="51">
        <v>0.63</v>
      </c>
      <c r="G12" s="49">
        <f t="shared" si="0"/>
        <v>1.4071923162832254</v>
      </c>
      <c r="H12" s="53">
        <v>2208</v>
      </c>
      <c r="I12" s="49">
        <v>44.77</v>
      </c>
      <c r="J12" s="59"/>
    </row>
    <row r="13" spans="1:253" s="1" customFormat="1" x14ac:dyDescent="0.2">
      <c r="A13" s="46">
        <v>8</v>
      </c>
      <c r="B13" s="47" t="s">
        <v>24</v>
      </c>
      <c r="C13" s="49">
        <v>0.22</v>
      </c>
      <c r="D13" s="49">
        <v>0.23</v>
      </c>
      <c r="E13" s="49">
        <v>0.23</v>
      </c>
      <c r="F13" s="51">
        <v>0.19</v>
      </c>
      <c r="G13" s="49">
        <f t="shared" si="0"/>
        <v>52.777777777777779</v>
      </c>
      <c r="H13" s="53">
        <v>49</v>
      </c>
      <c r="I13" s="49">
        <v>0.36</v>
      </c>
      <c r="J13" s="59"/>
    </row>
    <row r="14" spans="1:253" s="1" customFormat="1" x14ac:dyDescent="0.2">
      <c r="A14" s="46">
        <v>9</v>
      </c>
      <c r="B14" s="47" t="s">
        <v>25</v>
      </c>
      <c r="C14" s="49">
        <v>18.84</v>
      </c>
      <c r="D14" s="49">
        <v>16.45</v>
      </c>
      <c r="E14" s="49">
        <v>17.64</v>
      </c>
      <c r="F14" s="51">
        <v>19.23</v>
      </c>
      <c r="G14" s="49">
        <f t="shared" si="0"/>
        <v>8.3816414592686233</v>
      </c>
      <c r="H14" s="53">
        <v>11354</v>
      </c>
      <c r="I14" s="49">
        <v>229.43</v>
      </c>
      <c r="J14" s="59"/>
    </row>
    <row r="15" spans="1:253" s="1" customFormat="1" x14ac:dyDescent="0.2">
      <c r="A15" s="46">
        <v>10</v>
      </c>
      <c r="B15" s="47" t="s">
        <v>26</v>
      </c>
      <c r="C15" s="49">
        <v>0</v>
      </c>
      <c r="D15" s="49">
        <v>0</v>
      </c>
      <c r="E15" s="49">
        <v>5.81</v>
      </c>
      <c r="F15" s="51">
        <v>28.55</v>
      </c>
      <c r="G15" s="49">
        <f t="shared" si="0"/>
        <v>4.2451637845151895</v>
      </c>
      <c r="H15" s="53">
        <v>23005</v>
      </c>
      <c r="I15" s="49">
        <v>672.53</v>
      </c>
      <c r="J15" s="59"/>
    </row>
    <row r="16" spans="1:253" s="1" customFormat="1" x14ac:dyDescent="0.2">
      <c r="A16" s="46">
        <v>11</v>
      </c>
      <c r="B16" s="47" t="s">
        <v>27</v>
      </c>
      <c r="C16" s="49">
        <v>5.89</v>
      </c>
      <c r="D16" s="49">
        <v>6.11</v>
      </c>
      <c r="E16" s="49">
        <v>6.52</v>
      </c>
      <c r="F16" s="51">
        <v>7.59</v>
      </c>
      <c r="G16" s="49">
        <f t="shared" si="0"/>
        <v>25.308436145381798</v>
      </c>
      <c r="H16" s="53">
        <v>1588</v>
      </c>
      <c r="I16" s="49">
        <v>29.99</v>
      </c>
      <c r="J16" s="59"/>
    </row>
    <row r="17" spans="1:10" s="1" customFormat="1" x14ac:dyDescent="0.2">
      <c r="A17" s="46">
        <v>12</v>
      </c>
      <c r="B17" s="47" t="s">
        <v>28</v>
      </c>
      <c r="C17" s="49">
        <v>14.47</v>
      </c>
      <c r="D17" s="49">
        <v>13.44</v>
      </c>
      <c r="E17" s="49">
        <v>14.27</v>
      </c>
      <c r="F17" s="51">
        <v>14.99</v>
      </c>
      <c r="G17" s="49">
        <f t="shared" si="0"/>
        <v>8.4627110032179758</v>
      </c>
      <c r="H17" s="53">
        <v>9331</v>
      </c>
      <c r="I17" s="49">
        <v>177.13</v>
      </c>
      <c r="J17" s="59"/>
    </row>
    <row r="18" spans="1:10" s="4" customFormat="1" x14ac:dyDescent="0.2">
      <c r="A18" s="72" t="s">
        <v>29</v>
      </c>
      <c r="B18" s="73"/>
      <c r="C18" s="50">
        <f>SUM(C6:C17)</f>
        <v>91.74</v>
      </c>
      <c r="D18" s="50">
        <f>SUM(D6:D17)</f>
        <v>90.07</v>
      </c>
      <c r="E18" s="50">
        <f>SUM(E6:E17)</f>
        <v>101.67999999999999</v>
      </c>
      <c r="F18" s="52">
        <f>SUM(F6:F17)</f>
        <v>144.23999999999998</v>
      </c>
      <c r="G18" s="50">
        <f t="shared" si="0"/>
        <v>6.1282236478735603</v>
      </c>
      <c r="H18" s="54">
        <f>SUM(H6:H17)</f>
        <v>95577</v>
      </c>
      <c r="I18" s="50">
        <f>SUM(I6:I17)</f>
        <v>2353.6999999999998</v>
      </c>
      <c r="J18" s="60"/>
    </row>
    <row r="19" spans="1:10" s="1" customFormat="1" x14ac:dyDescent="0.2">
      <c r="A19" s="46">
        <v>13</v>
      </c>
      <c r="B19" s="47" t="s">
        <v>30</v>
      </c>
      <c r="C19" s="49">
        <v>0.92</v>
      </c>
      <c r="D19" s="49">
        <v>1.01</v>
      </c>
      <c r="E19" s="49">
        <v>1.1200000000000001</v>
      </c>
      <c r="F19" s="51">
        <v>1.82</v>
      </c>
      <c r="G19" s="49">
        <f t="shared" si="0"/>
        <v>38.477801268498943</v>
      </c>
      <c r="H19" s="53">
        <v>210</v>
      </c>
      <c r="I19" s="49">
        <v>4.7300000000000004</v>
      </c>
      <c r="J19" s="59"/>
    </row>
    <row r="20" spans="1:10" s="1" customFormat="1" x14ac:dyDescent="0.2">
      <c r="A20" s="46">
        <v>14</v>
      </c>
      <c r="B20" s="47" t="s">
        <v>31</v>
      </c>
      <c r="C20" s="49">
        <v>0</v>
      </c>
      <c r="D20" s="49">
        <v>0</v>
      </c>
      <c r="E20" s="49">
        <v>0</v>
      </c>
      <c r="F20" s="51">
        <v>0</v>
      </c>
      <c r="G20" s="51">
        <v>0</v>
      </c>
      <c r="H20" s="53">
        <v>0</v>
      </c>
      <c r="I20" s="49">
        <v>0</v>
      </c>
      <c r="J20" s="59"/>
    </row>
    <row r="21" spans="1:10" s="1" customFormat="1" x14ac:dyDescent="0.2">
      <c r="A21" s="46">
        <v>15</v>
      </c>
      <c r="B21" s="47" t="s">
        <v>32</v>
      </c>
      <c r="C21" s="49">
        <v>0</v>
      </c>
      <c r="D21" s="49">
        <v>0</v>
      </c>
      <c r="E21" s="49">
        <v>0</v>
      </c>
      <c r="F21" s="51">
        <v>0</v>
      </c>
      <c r="G21" s="51">
        <v>0</v>
      </c>
      <c r="H21" s="53">
        <v>0</v>
      </c>
      <c r="I21" s="49">
        <v>0</v>
      </c>
      <c r="J21" s="59"/>
    </row>
    <row r="22" spans="1:10" s="1" customFormat="1" x14ac:dyDescent="0.2">
      <c r="A22" s="46">
        <v>16</v>
      </c>
      <c r="B22" s="47" t="s">
        <v>33</v>
      </c>
      <c r="C22" s="49">
        <v>0</v>
      </c>
      <c r="D22" s="49">
        <v>0</v>
      </c>
      <c r="E22" s="49">
        <v>0</v>
      </c>
      <c r="F22" s="51">
        <v>0</v>
      </c>
      <c r="G22" s="51">
        <v>0</v>
      </c>
      <c r="H22" s="53">
        <v>0</v>
      </c>
      <c r="I22" s="49">
        <v>0</v>
      </c>
      <c r="J22" s="59"/>
    </row>
    <row r="23" spans="1:10" s="1" customFormat="1" x14ac:dyDescent="0.2">
      <c r="A23" s="46">
        <v>17</v>
      </c>
      <c r="B23" s="47" t="s">
        <v>34</v>
      </c>
      <c r="C23" s="49">
        <v>0</v>
      </c>
      <c r="D23" s="49">
        <v>0.02</v>
      </c>
      <c r="E23" s="49">
        <v>0.02</v>
      </c>
      <c r="F23" s="51">
        <v>0.02</v>
      </c>
      <c r="G23" s="49">
        <f t="shared" si="0"/>
        <v>50</v>
      </c>
      <c r="H23" s="53">
        <v>3</v>
      </c>
      <c r="I23" s="49">
        <v>0.04</v>
      </c>
      <c r="J23" s="59"/>
    </row>
    <row r="24" spans="1:10" s="1" customFormat="1" x14ac:dyDescent="0.2">
      <c r="A24" s="46">
        <v>18</v>
      </c>
      <c r="B24" s="47" t="s">
        <v>35</v>
      </c>
      <c r="C24" s="49">
        <v>0</v>
      </c>
      <c r="D24" s="49">
        <v>0.02</v>
      </c>
      <c r="E24" s="49">
        <v>0.02</v>
      </c>
      <c r="F24" s="51">
        <v>0.02</v>
      </c>
      <c r="G24" s="49">
        <f t="shared" si="0"/>
        <v>1.9230769230769231</v>
      </c>
      <c r="H24" s="53">
        <v>18</v>
      </c>
      <c r="I24" s="49">
        <v>1.04</v>
      </c>
      <c r="J24" s="59"/>
    </row>
    <row r="25" spans="1:10" s="1" customFormat="1" x14ac:dyDescent="0.2">
      <c r="A25" s="46">
        <v>19</v>
      </c>
      <c r="B25" s="47" t="s">
        <v>36</v>
      </c>
      <c r="C25" s="49">
        <v>0.02</v>
      </c>
      <c r="D25" s="49">
        <v>0.01</v>
      </c>
      <c r="E25" s="49">
        <v>0.02</v>
      </c>
      <c r="F25" s="51">
        <v>0.05</v>
      </c>
      <c r="G25" s="49">
        <f t="shared" si="0"/>
        <v>0.4591368227731864</v>
      </c>
      <c r="H25" s="53">
        <v>810</v>
      </c>
      <c r="I25" s="49">
        <v>10.89</v>
      </c>
      <c r="J25" s="59"/>
    </row>
    <row r="26" spans="1:10" s="1" customFormat="1" x14ac:dyDescent="0.2">
      <c r="A26" s="46">
        <v>20</v>
      </c>
      <c r="B26" s="47" t="s">
        <v>37</v>
      </c>
      <c r="C26" s="49">
        <v>2.02</v>
      </c>
      <c r="D26" s="49">
        <v>2.66</v>
      </c>
      <c r="E26" s="49">
        <v>3.18</v>
      </c>
      <c r="F26" s="51">
        <v>4.21</v>
      </c>
      <c r="G26" s="49">
        <f t="shared" si="0"/>
        <v>7.9539013791800492</v>
      </c>
      <c r="H26" s="53">
        <v>1870</v>
      </c>
      <c r="I26" s="49">
        <v>52.93</v>
      </c>
      <c r="J26" s="59"/>
    </row>
    <row r="27" spans="1:10" s="1" customFormat="1" x14ac:dyDescent="0.2">
      <c r="A27" s="46">
        <v>21</v>
      </c>
      <c r="B27" s="47" t="s">
        <v>38</v>
      </c>
      <c r="C27" s="49">
        <v>0</v>
      </c>
      <c r="D27" s="49">
        <v>0</v>
      </c>
      <c r="E27" s="49">
        <v>0</v>
      </c>
      <c r="F27" s="51">
        <v>0</v>
      </c>
      <c r="G27" s="51">
        <v>0</v>
      </c>
      <c r="H27" s="53">
        <v>0</v>
      </c>
      <c r="I27" s="49">
        <v>0</v>
      </c>
      <c r="J27" s="59"/>
    </row>
    <row r="28" spans="1:10" s="1" customFormat="1" x14ac:dyDescent="0.2">
      <c r="A28" s="46">
        <v>22</v>
      </c>
      <c r="B28" s="47" t="s">
        <v>39</v>
      </c>
      <c r="C28" s="49">
        <v>0</v>
      </c>
      <c r="D28" s="49">
        <v>0</v>
      </c>
      <c r="E28" s="49">
        <v>0</v>
      </c>
      <c r="F28" s="51">
        <v>0</v>
      </c>
      <c r="G28" s="51">
        <v>0</v>
      </c>
      <c r="H28" s="53">
        <v>0</v>
      </c>
      <c r="I28" s="49">
        <v>0</v>
      </c>
      <c r="J28" s="59"/>
    </row>
    <row r="29" spans="1:10" s="1" customFormat="1" x14ac:dyDescent="0.2">
      <c r="A29" s="46">
        <v>23</v>
      </c>
      <c r="B29" s="47" t="s">
        <v>40</v>
      </c>
      <c r="C29" s="49">
        <v>0</v>
      </c>
      <c r="D29" s="49">
        <v>0</v>
      </c>
      <c r="E29" s="49">
        <v>0</v>
      </c>
      <c r="F29" s="51">
        <v>0</v>
      </c>
      <c r="G29" s="49">
        <f t="shared" si="0"/>
        <v>0</v>
      </c>
      <c r="H29" s="53">
        <v>2</v>
      </c>
      <c r="I29" s="49">
        <v>7.0000000000000007E-2</v>
      </c>
      <c r="J29" s="59"/>
    </row>
    <row r="30" spans="1:10" s="1" customFormat="1" x14ac:dyDescent="0.2">
      <c r="A30" s="46">
        <v>24</v>
      </c>
      <c r="B30" s="47" t="s">
        <v>41</v>
      </c>
      <c r="C30" s="49">
        <v>0.02</v>
      </c>
      <c r="D30" s="49">
        <v>0</v>
      </c>
      <c r="E30" s="49">
        <v>0.46</v>
      </c>
      <c r="F30" s="51">
        <v>0.46</v>
      </c>
      <c r="G30" s="49">
        <f t="shared" si="0"/>
        <v>86.79245283018868</v>
      </c>
      <c r="H30" s="53">
        <v>13</v>
      </c>
      <c r="I30" s="49">
        <v>0.53</v>
      </c>
      <c r="J30" s="59"/>
    </row>
    <row r="31" spans="1:10" s="1" customFormat="1" x14ac:dyDescent="0.2">
      <c r="A31" s="46">
        <v>25</v>
      </c>
      <c r="B31" s="47" t="s">
        <v>42</v>
      </c>
      <c r="C31" s="49">
        <v>0</v>
      </c>
      <c r="D31" s="49">
        <v>0</v>
      </c>
      <c r="E31" s="49">
        <v>0</v>
      </c>
      <c r="F31" s="51">
        <v>0</v>
      </c>
      <c r="G31" s="51">
        <v>0</v>
      </c>
      <c r="H31" s="53">
        <v>0</v>
      </c>
      <c r="I31" s="49">
        <v>0</v>
      </c>
      <c r="J31" s="59"/>
    </row>
    <row r="32" spans="1:10" s="1" customFormat="1" x14ac:dyDescent="0.2">
      <c r="A32" s="46">
        <v>26</v>
      </c>
      <c r="B32" s="47" t="s">
        <v>43</v>
      </c>
      <c r="C32" s="49">
        <v>0</v>
      </c>
      <c r="D32" s="49">
        <v>0</v>
      </c>
      <c r="E32" s="49">
        <v>0</v>
      </c>
      <c r="F32" s="51">
        <v>0</v>
      </c>
      <c r="G32" s="51">
        <v>0</v>
      </c>
      <c r="H32" s="53">
        <v>0</v>
      </c>
      <c r="I32" s="49">
        <v>0</v>
      </c>
      <c r="J32" s="59"/>
    </row>
    <row r="33" spans="1:10" s="1" customFormat="1" x14ac:dyDescent="0.2">
      <c r="A33" s="46">
        <v>27</v>
      </c>
      <c r="B33" s="47" t="s">
        <v>44</v>
      </c>
      <c r="C33" s="49">
        <v>0</v>
      </c>
      <c r="D33" s="49">
        <v>0</v>
      </c>
      <c r="E33" s="49">
        <v>0</v>
      </c>
      <c r="F33" s="51">
        <v>0</v>
      </c>
      <c r="G33" s="51">
        <v>0</v>
      </c>
      <c r="H33" s="53">
        <v>0</v>
      </c>
      <c r="I33" s="49">
        <v>0</v>
      </c>
      <c r="J33" s="59"/>
    </row>
    <row r="34" spans="1:10" s="1" customFormat="1" x14ac:dyDescent="0.2">
      <c r="A34" s="46">
        <v>28</v>
      </c>
      <c r="B34" s="47" t="s">
        <v>45</v>
      </c>
      <c r="C34" s="49">
        <v>0</v>
      </c>
      <c r="D34" s="49">
        <v>0</v>
      </c>
      <c r="E34" s="49">
        <v>0</v>
      </c>
      <c r="F34" s="51">
        <v>0</v>
      </c>
      <c r="G34" s="51">
        <v>0</v>
      </c>
      <c r="H34" s="53">
        <v>0</v>
      </c>
      <c r="I34" s="49">
        <v>0</v>
      </c>
      <c r="J34" s="59"/>
    </row>
    <row r="35" spans="1:10" s="1" customFormat="1" x14ac:dyDescent="0.2">
      <c r="A35" s="46">
        <v>29</v>
      </c>
      <c r="B35" s="47" t="s">
        <v>46</v>
      </c>
      <c r="C35" s="49">
        <v>0</v>
      </c>
      <c r="D35" s="49">
        <v>0</v>
      </c>
      <c r="E35" s="49">
        <v>0</v>
      </c>
      <c r="F35" s="51">
        <v>0</v>
      </c>
      <c r="G35" s="51">
        <v>0</v>
      </c>
      <c r="H35" s="53">
        <v>0</v>
      </c>
      <c r="I35" s="49">
        <v>0</v>
      </c>
      <c r="J35" s="59"/>
    </row>
    <row r="36" spans="1:10" s="1" customFormat="1" x14ac:dyDescent="0.2">
      <c r="A36" s="46">
        <v>30</v>
      </c>
      <c r="B36" s="47" t="s">
        <v>47</v>
      </c>
      <c r="C36" s="49">
        <v>0</v>
      </c>
      <c r="D36" s="49">
        <v>0</v>
      </c>
      <c r="E36" s="49">
        <v>0</v>
      </c>
      <c r="F36" s="51">
        <v>0</v>
      </c>
      <c r="G36" s="51">
        <v>0</v>
      </c>
      <c r="H36" s="53">
        <v>0</v>
      </c>
      <c r="I36" s="49">
        <v>0</v>
      </c>
      <c r="J36" s="59"/>
    </row>
    <row r="37" spans="1:10" s="1" customFormat="1" x14ac:dyDescent="0.2">
      <c r="A37" s="46">
        <v>31</v>
      </c>
      <c r="B37" s="47" t="s">
        <v>48</v>
      </c>
      <c r="C37" s="49">
        <v>0</v>
      </c>
      <c r="D37" s="49">
        <v>0</v>
      </c>
      <c r="E37" s="49">
        <v>0</v>
      </c>
      <c r="F37" s="51">
        <v>0</v>
      </c>
      <c r="G37" s="51">
        <v>0</v>
      </c>
      <c r="H37" s="53">
        <v>0</v>
      </c>
      <c r="I37" s="49">
        <v>0</v>
      </c>
      <c r="J37" s="59"/>
    </row>
    <row r="38" spans="1:10" s="4" customFormat="1" x14ac:dyDescent="0.2">
      <c r="A38" s="72" t="s">
        <v>49</v>
      </c>
      <c r="B38" s="73"/>
      <c r="C38" s="50">
        <f>SUM(C19:C37)</f>
        <v>2.98</v>
      </c>
      <c r="D38" s="50">
        <f>SUM(D19:D37)</f>
        <v>3.72</v>
      </c>
      <c r="E38" s="50">
        <f>SUM(E19:E37)</f>
        <v>4.82</v>
      </c>
      <c r="F38" s="52">
        <f>SUM(F19:F37)</f>
        <v>6.58</v>
      </c>
      <c r="G38" s="50">
        <f t="shared" ref="G38:G58" si="1">(F38/I38)*100</f>
        <v>9.3692154349992904</v>
      </c>
      <c r="H38" s="54">
        <f>SUM(H19:H37)</f>
        <v>2926</v>
      </c>
      <c r="I38" s="50">
        <f>SUM(I19:I37)</f>
        <v>70.22999999999999</v>
      </c>
      <c r="J38" s="60"/>
    </row>
    <row r="39" spans="1:10" s="1" customFormat="1" x14ac:dyDescent="0.2">
      <c r="A39" s="46">
        <v>32</v>
      </c>
      <c r="B39" s="47" t="s">
        <v>50</v>
      </c>
      <c r="C39" s="49">
        <v>10.78</v>
      </c>
      <c r="D39" s="49">
        <v>9.4600000000000009</v>
      </c>
      <c r="E39" s="49">
        <v>8.1</v>
      </c>
      <c r="F39" s="51">
        <v>8.5299999999999994</v>
      </c>
      <c r="G39" s="49">
        <f t="shared" si="1"/>
        <v>29.731613802718716</v>
      </c>
      <c r="H39" s="53">
        <v>2570</v>
      </c>
      <c r="I39" s="49">
        <v>28.69</v>
      </c>
      <c r="J39" s="59"/>
    </row>
    <row r="40" spans="1:10" s="4" customFormat="1" x14ac:dyDescent="0.2">
      <c r="A40" s="72" t="s">
        <v>51</v>
      </c>
      <c r="B40" s="73"/>
      <c r="C40" s="50">
        <f>SUM(C39:C39)</f>
        <v>10.78</v>
      </c>
      <c r="D40" s="50">
        <f>SUM(D39:D39)</f>
        <v>9.4600000000000009</v>
      </c>
      <c r="E40" s="50">
        <f>SUM(E39:E39)</f>
        <v>8.1</v>
      </c>
      <c r="F40" s="52">
        <f>SUM(F39:F39)</f>
        <v>8.5299999999999994</v>
      </c>
      <c r="G40" s="50">
        <f t="shared" si="1"/>
        <v>29.731613802718716</v>
      </c>
      <c r="H40" s="54">
        <f>SUM(H39:H39)</f>
        <v>2570</v>
      </c>
      <c r="I40" s="50">
        <f>SUM(I39:I39)</f>
        <v>28.69</v>
      </c>
      <c r="J40" s="60"/>
    </row>
    <row r="41" spans="1:10" s="1" customFormat="1" x14ac:dyDescent="0.2">
      <c r="A41" s="46">
        <v>33</v>
      </c>
      <c r="B41" s="47" t="s">
        <v>52</v>
      </c>
      <c r="C41" s="49">
        <v>14.81</v>
      </c>
      <c r="D41" s="49">
        <v>15.86</v>
      </c>
      <c r="E41" s="49">
        <v>13.88</v>
      </c>
      <c r="F41" s="51">
        <v>12.56</v>
      </c>
      <c r="G41" s="49">
        <f t="shared" si="1"/>
        <v>0.89101395401630212</v>
      </c>
      <c r="H41" s="53">
        <v>86211</v>
      </c>
      <c r="I41" s="49">
        <v>1409.63</v>
      </c>
      <c r="J41" s="59"/>
    </row>
    <row r="42" spans="1:10" s="4" customFormat="1" x14ac:dyDescent="0.2">
      <c r="A42" s="72" t="s">
        <v>53</v>
      </c>
      <c r="B42" s="73"/>
      <c r="C42" s="50">
        <f>SUM(C41:C41)</f>
        <v>14.81</v>
      </c>
      <c r="D42" s="50">
        <f>SUM(D41:D41)</f>
        <v>15.86</v>
      </c>
      <c r="E42" s="50">
        <f>SUM(E41:E41)</f>
        <v>13.88</v>
      </c>
      <c r="F42" s="52">
        <f>SUM(F41:F41)</f>
        <v>12.56</v>
      </c>
      <c r="G42" s="50">
        <f t="shared" si="1"/>
        <v>0.89101395401630212</v>
      </c>
      <c r="H42" s="54">
        <f>SUM(H41:H41)</f>
        <v>86211</v>
      </c>
      <c r="I42" s="50">
        <f>SUM(I41:I41)</f>
        <v>1409.63</v>
      </c>
      <c r="J42" s="60"/>
    </row>
    <row r="43" spans="1:10" s="1" customFormat="1" x14ac:dyDescent="0.2">
      <c r="A43" s="46">
        <v>34</v>
      </c>
      <c r="B43" s="47" t="s">
        <v>54</v>
      </c>
      <c r="C43" s="49">
        <v>0</v>
      </c>
      <c r="D43" s="49">
        <v>0</v>
      </c>
      <c r="E43" s="49">
        <v>0</v>
      </c>
      <c r="F43" s="51">
        <v>0</v>
      </c>
      <c r="G43" s="51">
        <v>0</v>
      </c>
      <c r="H43" s="53">
        <v>0</v>
      </c>
      <c r="I43" s="49">
        <v>0</v>
      </c>
      <c r="J43" s="59"/>
    </row>
    <row r="44" spans="1:10" s="1" customFormat="1" x14ac:dyDescent="0.2">
      <c r="A44" s="46">
        <v>35</v>
      </c>
      <c r="B44" s="47" t="s">
        <v>55</v>
      </c>
      <c r="C44" s="49">
        <v>0</v>
      </c>
      <c r="D44" s="49">
        <v>0</v>
      </c>
      <c r="E44" s="49">
        <v>0</v>
      </c>
      <c r="F44" s="51">
        <v>0</v>
      </c>
      <c r="G44" s="51">
        <v>0</v>
      </c>
      <c r="H44" s="53">
        <v>0</v>
      </c>
      <c r="I44" s="49">
        <v>0</v>
      </c>
      <c r="J44" s="59"/>
    </row>
    <row r="45" spans="1:10" s="1" customFormat="1" x14ac:dyDescent="0.2">
      <c r="A45" s="46">
        <v>36</v>
      </c>
      <c r="B45" s="47" t="s">
        <v>56</v>
      </c>
      <c r="C45" s="49">
        <v>0</v>
      </c>
      <c r="D45" s="49">
        <v>0</v>
      </c>
      <c r="E45" s="49">
        <v>0</v>
      </c>
      <c r="F45" s="51">
        <v>0</v>
      </c>
      <c r="G45" s="51">
        <v>0</v>
      </c>
      <c r="H45" s="53">
        <v>0</v>
      </c>
      <c r="I45" s="49">
        <v>0</v>
      </c>
      <c r="J45" s="59"/>
    </row>
    <row r="46" spans="1:10" s="1" customFormat="1" x14ac:dyDescent="0.2">
      <c r="A46" s="46">
        <v>37</v>
      </c>
      <c r="B46" s="47" t="s">
        <v>57</v>
      </c>
      <c r="C46" s="49">
        <v>0</v>
      </c>
      <c r="D46" s="49">
        <v>0</v>
      </c>
      <c r="E46" s="49">
        <v>0</v>
      </c>
      <c r="F46" s="51">
        <v>0</v>
      </c>
      <c r="G46" s="51">
        <v>0</v>
      </c>
      <c r="H46" s="53">
        <v>0</v>
      </c>
      <c r="I46" s="49">
        <v>0</v>
      </c>
      <c r="J46" s="59"/>
    </row>
    <row r="47" spans="1:10" s="1" customFormat="1" x14ac:dyDescent="0.2">
      <c r="A47" s="46">
        <v>38</v>
      </c>
      <c r="B47" s="47" t="s">
        <v>58</v>
      </c>
      <c r="C47" s="49">
        <v>0</v>
      </c>
      <c r="D47" s="49">
        <v>0</v>
      </c>
      <c r="E47" s="49">
        <v>0</v>
      </c>
      <c r="F47" s="51">
        <v>0</v>
      </c>
      <c r="G47" s="51">
        <v>0</v>
      </c>
      <c r="H47" s="53">
        <v>0</v>
      </c>
      <c r="I47" s="49">
        <v>0</v>
      </c>
      <c r="J47" s="59"/>
    </row>
    <row r="48" spans="1:10" s="1" customFormat="1" x14ac:dyDescent="0.2">
      <c r="A48" s="46">
        <v>39</v>
      </c>
      <c r="B48" s="47" t="s">
        <v>59</v>
      </c>
      <c r="C48" s="49">
        <v>0</v>
      </c>
      <c r="D48" s="49">
        <v>0</v>
      </c>
      <c r="E48" s="49">
        <v>0</v>
      </c>
      <c r="F48" s="51">
        <v>0</v>
      </c>
      <c r="G48" s="51">
        <v>0</v>
      </c>
      <c r="H48" s="53">
        <v>0</v>
      </c>
      <c r="I48" s="49">
        <v>0</v>
      </c>
      <c r="J48" s="59"/>
    </row>
    <row r="49" spans="1:10" s="1" customFormat="1" x14ac:dyDescent="0.2">
      <c r="A49" s="46">
        <v>40</v>
      </c>
      <c r="B49" s="47" t="s">
        <v>60</v>
      </c>
      <c r="C49" s="49">
        <v>0</v>
      </c>
      <c r="D49" s="49">
        <v>0</v>
      </c>
      <c r="E49" s="49">
        <v>0</v>
      </c>
      <c r="F49" s="51">
        <v>0</v>
      </c>
      <c r="G49" s="51">
        <v>0</v>
      </c>
      <c r="H49" s="53">
        <v>0</v>
      </c>
      <c r="I49" s="49">
        <v>0</v>
      </c>
      <c r="J49" s="59"/>
    </row>
    <row r="50" spans="1:10" s="4" customFormat="1" x14ac:dyDescent="0.2">
      <c r="A50" s="72" t="s">
        <v>61</v>
      </c>
      <c r="B50" s="73"/>
      <c r="C50" s="50">
        <f>SUM(C43:C49)</f>
        <v>0</v>
      </c>
      <c r="D50" s="50">
        <f>SUM(D43:D49)</f>
        <v>0</v>
      </c>
      <c r="E50" s="50">
        <f>SUM(E43:E49)</f>
        <v>0</v>
      </c>
      <c r="F50" s="52">
        <f>SUM(F43:F49)</f>
        <v>0</v>
      </c>
      <c r="G50" s="52">
        <f>SUM(G43:G49)</f>
        <v>0</v>
      </c>
      <c r="H50" s="54">
        <f>SUM(H43:H49)</f>
        <v>0</v>
      </c>
      <c r="I50" s="50">
        <f>SUM(I43:I49)</f>
        <v>0</v>
      </c>
      <c r="J50" s="60"/>
    </row>
    <row r="51" spans="1:10" s="1" customFormat="1" x14ac:dyDescent="0.2">
      <c r="A51" s="46">
        <v>41</v>
      </c>
      <c r="B51" s="47" t="s">
        <v>62</v>
      </c>
      <c r="C51" s="49">
        <v>0</v>
      </c>
      <c r="D51" s="49">
        <v>0</v>
      </c>
      <c r="E51" s="49">
        <v>0</v>
      </c>
      <c r="F51" s="51">
        <v>0</v>
      </c>
      <c r="G51" s="51">
        <v>0</v>
      </c>
      <c r="H51" s="53">
        <v>0</v>
      </c>
      <c r="I51" s="49">
        <v>0</v>
      </c>
      <c r="J51" s="59"/>
    </row>
    <row r="52" spans="1:10" s="1" customFormat="1" x14ac:dyDescent="0.2">
      <c r="A52" s="46">
        <v>42</v>
      </c>
      <c r="B52" s="47" t="s">
        <v>63</v>
      </c>
      <c r="C52" s="49">
        <v>0</v>
      </c>
      <c r="D52" s="49">
        <v>0</v>
      </c>
      <c r="E52" s="49">
        <v>0</v>
      </c>
      <c r="F52" s="51">
        <v>0</v>
      </c>
      <c r="G52" s="51">
        <v>0</v>
      </c>
      <c r="H52" s="53">
        <v>0</v>
      </c>
      <c r="I52" s="49">
        <v>0</v>
      </c>
      <c r="J52" s="59"/>
    </row>
    <row r="53" spans="1:10" s="1" customFormat="1" x14ac:dyDescent="0.2">
      <c r="A53" s="46">
        <v>43</v>
      </c>
      <c r="B53" s="47" t="s">
        <v>64</v>
      </c>
      <c r="C53" s="49">
        <v>0</v>
      </c>
      <c r="D53" s="49">
        <v>0</v>
      </c>
      <c r="E53" s="49">
        <v>0</v>
      </c>
      <c r="F53" s="51">
        <v>0</v>
      </c>
      <c r="G53" s="51">
        <v>0</v>
      </c>
      <c r="H53" s="53">
        <v>0</v>
      </c>
      <c r="I53" s="49">
        <v>0</v>
      </c>
      <c r="J53" s="59"/>
    </row>
    <row r="54" spans="1:10" s="1" customFormat="1" x14ac:dyDescent="0.2">
      <c r="A54" s="46">
        <v>44</v>
      </c>
      <c r="B54" s="47" t="s">
        <v>65</v>
      </c>
      <c r="C54" s="49">
        <v>0</v>
      </c>
      <c r="D54" s="49">
        <v>0</v>
      </c>
      <c r="E54" s="49">
        <v>0</v>
      </c>
      <c r="F54" s="51">
        <v>0</v>
      </c>
      <c r="G54" s="51">
        <v>0</v>
      </c>
      <c r="H54" s="53">
        <v>0</v>
      </c>
      <c r="I54" s="49">
        <v>0</v>
      </c>
      <c r="J54" s="59"/>
    </row>
    <row r="55" spans="1:10" s="1" customFormat="1" x14ac:dyDescent="0.2">
      <c r="A55" s="46">
        <v>45</v>
      </c>
      <c r="B55" s="47" t="s">
        <v>66</v>
      </c>
      <c r="C55" s="49">
        <v>0</v>
      </c>
      <c r="D55" s="49">
        <v>0</v>
      </c>
      <c r="E55" s="49">
        <v>0</v>
      </c>
      <c r="F55" s="51">
        <v>0</v>
      </c>
      <c r="G55" s="51">
        <v>0</v>
      </c>
      <c r="H55" s="53">
        <v>0</v>
      </c>
      <c r="I55" s="49">
        <v>0</v>
      </c>
      <c r="J55" s="59"/>
    </row>
    <row r="56" spans="1:10" s="1" customFormat="1" x14ac:dyDescent="0.2">
      <c r="A56" s="46">
        <v>46</v>
      </c>
      <c r="B56" s="47" t="s">
        <v>67</v>
      </c>
      <c r="C56" s="49">
        <v>0</v>
      </c>
      <c r="D56" s="49">
        <v>0</v>
      </c>
      <c r="E56" s="49">
        <v>0</v>
      </c>
      <c r="F56" s="51">
        <v>0</v>
      </c>
      <c r="G56" s="51">
        <v>0</v>
      </c>
      <c r="H56" s="53">
        <v>0</v>
      </c>
      <c r="I56" s="49">
        <v>0</v>
      </c>
      <c r="J56" s="59"/>
    </row>
    <row r="57" spans="1:10" s="4" customFormat="1" x14ac:dyDescent="0.2">
      <c r="A57" s="72" t="s">
        <v>68</v>
      </c>
      <c r="B57" s="73"/>
      <c r="C57" s="50">
        <f>SUM(C51:C56)</f>
        <v>0</v>
      </c>
      <c r="D57" s="50">
        <f>SUM(D51:D56)</f>
        <v>0</v>
      </c>
      <c r="E57" s="50">
        <f>SUM(E51:E56)</f>
        <v>0</v>
      </c>
      <c r="F57" s="52">
        <f>SUM(F51:F56)</f>
        <v>0</v>
      </c>
      <c r="G57" s="52">
        <f>SUM(G51:G56)</f>
        <v>0</v>
      </c>
      <c r="H57" s="54">
        <f>SUM(H51:H56)</f>
        <v>0</v>
      </c>
      <c r="I57" s="50">
        <f>SUM(I51:I56)</f>
        <v>0</v>
      </c>
      <c r="J57" s="60"/>
    </row>
    <row r="58" spans="1:10" s="4" customFormat="1" x14ac:dyDescent="0.2">
      <c r="A58" s="72" t="s">
        <v>69</v>
      </c>
      <c r="B58" s="73"/>
      <c r="C58" s="50">
        <f>SUM(C18+C38+C40+C42+C50+C57)</f>
        <v>120.31</v>
      </c>
      <c r="D58" s="50">
        <f>SUM(D18+D38+D40+D42+D50+D57)</f>
        <v>119.11</v>
      </c>
      <c r="E58" s="50">
        <f>SUM(E18+E38+E40+E42+E50+E57)</f>
        <v>128.47999999999999</v>
      </c>
      <c r="F58" s="52">
        <f>SUM(F18+F38+F40+F42+F50+F57)</f>
        <v>171.91</v>
      </c>
      <c r="G58" s="50">
        <f t="shared" si="1"/>
        <v>4.4510324292834493</v>
      </c>
      <c r="H58" s="54">
        <f>SUM(H18+H38+H40+H42+H50+H57)</f>
        <v>187284</v>
      </c>
      <c r="I58" s="50">
        <f>SUM(I18+I38+I40+I42+I50+I57)</f>
        <v>3862.25</v>
      </c>
      <c r="J58" s="61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  <row r="63" spans="1:10" s="1" customFormat="1" x14ac:dyDescent="0.2">
      <c r="C63" s="6"/>
      <c r="D63" s="6"/>
      <c r="E63" s="6"/>
      <c r="F63" s="7"/>
      <c r="G63" s="6"/>
      <c r="H63" s="32"/>
      <c r="I63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workbookViewId="0">
      <selection activeCell="O14" sqref="O14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5" width="18.7109375" style="8" customWidth="1"/>
    <col min="6" max="6" width="11.85546875" style="9" customWidth="1"/>
    <col min="7" max="7" width="13.710937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90</v>
      </c>
      <c r="B1" s="37"/>
      <c r="C1" s="80" t="s">
        <v>91</v>
      </c>
      <c r="D1" s="66"/>
      <c r="E1" s="66"/>
      <c r="F1" s="66"/>
      <c r="G1" s="66"/>
      <c r="H1" s="66"/>
      <c r="I1" s="66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7" t="str">
        <f>T11I!A2</f>
        <v xml:space="preserve"> DATA FOR THE YEAR ENDED  MARCH 2026</v>
      </c>
      <c r="B2" s="67"/>
      <c r="C2" s="67"/>
      <c r="D2" s="67"/>
      <c r="E2" s="67"/>
      <c r="F2" s="67"/>
      <c r="G2" s="67"/>
      <c r="H2" s="68" t="s">
        <v>3</v>
      </c>
      <c r="I2" s="68"/>
      <c r="J2" s="58" t="s">
        <v>92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0" t="s">
        <v>4</v>
      </c>
      <c r="B3" s="70" t="s">
        <v>5</v>
      </c>
      <c r="C3" s="79" t="s">
        <v>93</v>
      </c>
      <c r="D3" s="79"/>
      <c r="E3" s="79"/>
      <c r="F3" s="79"/>
      <c r="G3" s="79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70"/>
      <c r="B4" s="70"/>
      <c r="C4" s="42" t="str">
        <f>T11I!C4</f>
        <v>As on 31.03.2023</v>
      </c>
      <c r="D4" s="42" t="str">
        <f>T11I!D4</f>
        <v>As on 31.03.2024</v>
      </c>
      <c r="E4" s="42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4" customHeight="1" x14ac:dyDescent="0.25">
      <c r="A5" s="36"/>
      <c r="B5" s="36"/>
      <c r="C5" s="34" t="s">
        <v>13</v>
      </c>
      <c r="D5" s="34" t="s">
        <v>13</v>
      </c>
      <c r="E5" s="34" t="s">
        <v>13</v>
      </c>
      <c r="F5" s="34" t="s">
        <v>13</v>
      </c>
      <c r="G5" s="43" t="s">
        <v>77</v>
      </c>
      <c r="H5" s="45" t="s">
        <v>15</v>
      </c>
      <c r="I5" s="57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6">
        <v>1</v>
      </c>
      <c r="B6" s="47" t="s">
        <v>17</v>
      </c>
      <c r="C6" s="49">
        <v>6.15</v>
      </c>
      <c r="D6" s="49">
        <v>5.6</v>
      </c>
      <c r="E6" s="49">
        <v>4.87</v>
      </c>
      <c r="F6" s="51">
        <v>4.6100000000000003</v>
      </c>
      <c r="G6" s="49">
        <f t="shared" ref="G6:G37" si="0">(F6/I6)*100</f>
        <v>55.077658303464759</v>
      </c>
      <c r="H6" s="53">
        <v>3173</v>
      </c>
      <c r="I6" s="49">
        <v>8.3699999999999992</v>
      </c>
      <c r="J6" s="59"/>
    </row>
    <row r="7" spans="1:253" s="1" customFormat="1" x14ac:dyDescent="0.2">
      <c r="A7" s="46">
        <v>2</v>
      </c>
      <c r="B7" s="47" t="s">
        <v>18</v>
      </c>
      <c r="C7" s="49">
        <v>4.46</v>
      </c>
      <c r="D7" s="49">
        <v>3.91</v>
      </c>
      <c r="E7" s="49">
        <v>7.0000000000000007E-2</v>
      </c>
      <c r="F7" s="51">
        <v>2.57</v>
      </c>
      <c r="G7" s="49">
        <f t="shared" si="0"/>
        <v>41.653160453808752</v>
      </c>
      <c r="H7" s="53">
        <v>8016</v>
      </c>
      <c r="I7" s="49">
        <v>6.17</v>
      </c>
      <c r="J7" s="59"/>
    </row>
    <row r="8" spans="1:253" s="1" customFormat="1" x14ac:dyDescent="0.2">
      <c r="A8" s="46">
        <v>3</v>
      </c>
      <c r="B8" s="47" t="s">
        <v>19</v>
      </c>
      <c r="C8" s="49">
        <v>0.82</v>
      </c>
      <c r="D8" s="49">
        <v>1.44</v>
      </c>
      <c r="E8" s="49">
        <v>0.92</v>
      </c>
      <c r="F8" s="51">
        <v>0.92</v>
      </c>
      <c r="G8" s="49">
        <f t="shared" si="0"/>
        <v>67.647058823529406</v>
      </c>
      <c r="H8" s="53">
        <v>631</v>
      </c>
      <c r="I8" s="49">
        <v>1.36</v>
      </c>
      <c r="J8" s="59"/>
    </row>
    <row r="9" spans="1:253" s="1" customFormat="1" x14ac:dyDescent="0.2">
      <c r="A9" s="46">
        <v>4</v>
      </c>
      <c r="B9" s="47" t="s">
        <v>20</v>
      </c>
      <c r="C9" s="49">
        <v>2.88</v>
      </c>
      <c r="D9" s="49">
        <v>2.85</v>
      </c>
      <c r="E9" s="49">
        <v>2.81</v>
      </c>
      <c r="F9" s="51">
        <v>2.64</v>
      </c>
      <c r="G9" s="49">
        <f t="shared" si="0"/>
        <v>32.352941176470587</v>
      </c>
      <c r="H9" s="53">
        <v>4365</v>
      </c>
      <c r="I9" s="49">
        <v>8.16</v>
      </c>
      <c r="J9" s="59"/>
    </row>
    <row r="10" spans="1:253" s="1" customFormat="1" x14ac:dyDescent="0.2">
      <c r="A10" s="46">
        <v>5</v>
      </c>
      <c r="B10" s="47" t="s">
        <v>21</v>
      </c>
      <c r="C10" s="49">
        <v>50.6</v>
      </c>
      <c r="D10" s="49">
        <v>66.150000000000006</v>
      </c>
      <c r="E10" s="49">
        <v>77.3</v>
      </c>
      <c r="F10" s="51">
        <v>83.41</v>
      </c>
      <c r="G10" s="49">
        <f t="shared" si="0"/>
        <v>31.568389978048589</v>
      </c>
      <c r="H10" s="53">
        <v>6979</v>
      </c>
      <c r="I10" s="49">
        <v>264.22000000000003</v>
      </c>
      <c r="J10" s="59"/>
    </row>
    <row r="11" spans="1:253" s="1" customFormat="1" x14ac:dyDescent="0.2">
      <c r="A11" s="46">
        <v>6</v>
      </c>
      <c r="B11" s="47" t="s">
        <v>22</v>
      </c>
      <c r="C11" s="49">
        <v>2.14</v>
      </c>
      <c r="D11" s="49">
        <v>1.17</v>
      </c>
      <c r="E11" s="49">
        <v>0.83</v>
      </c>
      <c r="F11" s="51">
        <v>0.3</v>
      </c>
      <c r="G11" s="49">
        <f t="shared" si="0"/>
        <v>21.276595744680851</v>
      </c>
      <c r="H11" s="53">
        <v>1267</v>
      </c>
      <c r="I11" s="49">
        <v>1.41</v>
      </c>
      <c r="J11" s="59"/>
    </row>
    <row r="12" spans="1:253" s="1" customFormat="1" x14ac:dyDescent="0.2">
      <c r="A12" s="46">
        <v>7</v>
      </c>
      <c r="B12" s="47" t="s">
        <v>23</v>
      </c>
      <c r="C12" s="49">
        <v>0.34</v>
      </c>
      <c r="D12" s="49">
        <v>0</v>
      </c>
      <c r="E12" s="49">
        <v>0.54</v>
      </c>
      <c r="F12" s="51">
        <v>0.25</v>
      </c>
      <c r="G12" s="49">
        <f t="shared" si="0"/>
        <v>8.0906148867313927</v>
      </c>
      <c r="H12" s="53">
        <v>1789</v>
      </c>
      <c r="I12" s="49">
        <v>3.09</v>
      </c>
      <c r="J12" s="59"/>
    </row>
    <row r="13" spans="1:253" s="1" customFormat="1" x14ac:dyDescent="0.2">
      <c r="A13" s="46">
        <v>8</v>
      </c>
      <c r="B13" s="47" t="s">
        <v>24</v>
      </c>
      <c r="C13" s="49">
        <v>0.19</v>
      </c>
      <c r="D13" s="49">
        <v>0.21</v>
      </c>
      <c r="E13" s="49">
        <v>0.23</v>
      </c>
      <c r="F13" s="51">
        <v>0.21</v>
      </c>
      <c r="G13" s="49">
        <f t="shared" si="0"/>
        <v>29.577464788732392</v>
      </c>
      <c r="H13" s="53">
        <v>385</v>
      </c>
      <c r="I13" s="49">
        <v>0.71</v>
      </c>
      <c r="J13" s="59"/>
    </row>
    <row r="14" spans="1:253" s="1" customFormat="1" x14ac:dyDescent="0.2">
      <c r="A14" s="46">
        <v>9</v>
      </c>
      <c r="B14" s="47" t="s">
        <v>25</v>
      </c>
      <c r="C14" s="49">
        <v>6.08</v>
      </c>
      <c r="D14" s="49">
        <v>4.5999999999999996</v>
      </c>
      <c r="E14" s="49">
        <v>4.9800000000000004</v>
      </c>
      <c r="F14" s="51">
        <v>4.9400000000000004</v>
      </c>
      <c r="G14" s="49">
        <f t="shared" si="0"/>
        <v>40.097402597402599</v>
      </c>
      <c r="H14" s="53">
        <v>6229</v>
      </c>
      <c r="I14" s="49">
        <v>12.32</v>
      </c>
      <c r="J14" s="59"/>
    </row>
    <row r="15" spans="1:253" s="1" customFormat="1" x14ac:dyDescent="0.2">
      <c r="A15" s="46">
        <v>10</v>
      </c>
      <c r="B15" s="47" t="s">
        <v>26</v>
      </c>
      <c r="C15" s="49">
        <v>10.09</v>
      </c>
      <c r="D15" s="49">
        <v>8.1199999999999992</v>
      </c>
      <c r="E15" s="49">
        <v>8.61</v>
      </c>
      <c r="F15" s="51">
        <v>9.74</v>
      </c>
      <c r="G15" s="49">
        <f t="shared" si="0"/>
        <v>19.889728405146009</v>
      </c>
      <c r="H15" s="53">
        <v>35286</v>
      </c>
      <c r="I15" s="49">
        <v>48.97</v>
      </c>
      <c r="J15" s="59"/>
    </row>
    <row r="16" spans="1:253" s="1" customFormat="1" x14ac:dyDescent="0.2">
      <c r="A16" s="46">
        <v>11</v>
      </c>
      <c r="B16" s="47" t="s">
        <v>27</v>
      </c>
      <c r="C16" s="49">
        <v>1.98</v>
      </c>
      <c r="D16" s="49">
        <v>1.86</v>
      </c>
      <c r="E16" s="49">
        <v>1.82</v>
      </c>
      <c r="F16" s="51">
        <v>2.91</v>
      </c>
      <c r="G16" s="49">
        <f t="shared" si="0"/>
        <v>47.087378640776706</v>
      </c>
      <c r="H16" s="53">
        <v>2749</v>
      </c>
      <c r="I16" s="49">
        <v>6.18</v>
      </c>
      <c r="J16" s="59"/>
    </row>
    <row r="17" spans="1:10" s="1" customFormat="1" x14ac:dyDescent="0.2">
      <c r="A17" s="46">
        <v>12</v>
      </c>
      <c r="B17" s="47" t="s">
        <v>28</v>
      </c>
      <c r="C17" s="49">
        <v>3.2</v>
      </c>
      <c r="D17" s="49">
        <v>2.65</v>
      </c>
      <c r="E17" s="49">
        <v>2.2599999999999998</v>
      </c>
      <c r="F17" s="51">
        <v>2.16</v>
      </c>
      <c r="G17" s="49">
        <f t="shared" si="0"/>
        <v>39.488117001828158</v>
      </c>
      <c r="H17" s="53">
        <v>8128</v>
      </c>
      <c r="I17" s="49">
        <v>5.47</v>
      </c>
      <c r="J17" s="59"/>
    </row>
    <row r="18" spans="1:10" s="4" customFormat="1" x14ac:dyDescent="0.2">
      <c r="A18" s="72" t="s">
        <v>29</v>
      </c>
      <c r="B18" s="73"/>
      <c r="C18" s="50">
        <f>SUM(C6:C17)</f>
        <v>88.93</v>
      </c>
      <c r="D18" s="50">
        <f>SUM(D6:D17)</f>
        <v>98.56</v>
      </c>
      <c r="E18" s="50">
        <f>SUM(E6:E17)</f>
        <v>105.24000000000001</v>
      </c>
      <c r="F18" s="52">
        <f>SUM(F6:F17)</f>
        <v>114.65999999999997</v>
      </c>
      <c r="G18" s="50">
        <f t="shared" si="0"/>
        <v>31.291106077559146</v>
      </c>
      <c r="H18" s="54">
        <f>SUM(H6:H17)</f>
        <v>78997</v>
      </c>
      <c r="I18" s="50">
        <f>SUM(I6:I17)</f>
        <v>366.43</v>
      </c>
      <c r="J18" s="60"/>
    </row>
    <row r="19" spans="1:10" s="1" customFormat="1" x14ac:dyDescent="0.2">
      <c r="A19" s="46">
        <v>13</v>
      </c>
      <c r="B19" s="47" t="s">
        <v>30</v>
      </c>
      <c r="C19" s="49">
        <v>8.68</v>
      </c>
      <c r="D19" s="49">
        <v>2.4900000000000002</v>
      </c>
      <c r="E19" s="49">
        <v>12.74</v>
      </c>
      <c r="F19" s="51">
        <v>14.94</v>
      </c>
      <c r="G19" s="49">
        <f t="shared" si="0"/>
        <v>23.755764032437586</v>
      </c>
      <c r="H19" s="53">
        <v>27450</v>
      </c>
      <c r="I19" s="49">
        <v>62.89</v>
      </c>
      <c r="J19" s="59"/>
    </row>
    <row r="20" spans="1:10" s="1" customFormat="1" x14ac:dyDescent="0.2">
      <c r="A20" s="46">
        <v>14</v>
      </c>
      <c r="B20" s="47" t="s">
        <v>31</v>
      </c>
      <c r="C20" s="49">
        <v>0.95</v>
      </c>
      <c r="D20" s="49">
        <v>1.84</v>
      </c>
      <c r="E20" s="49">
        <v>11.03</v>
      </c>
      <c r="F20" s="51">
        <v>4.2699999999999996</v>
      </c>
      <c r="G20" s="49">
        <f t="shared" si="0"/>
        <v>5.4167195230242289</v>
      </c>
      <c r="H20" s="53">
        <v>35300</v>
      </c>
      <c r="I20" s="49">
        <v>78.83</v>
      </c>
      <c r="J20" s="59"/>
    </row>
    <row r="21" spans="1:10" s="1" customFormat="1" x14ac:dyDescent="0.2">
      <c r="A21" s="46">
        <v>15</v>
      </c>
      <c r="B21" s="47" t="s">
        <v>32</v>
      </c>
      <c r="C21" s="49">
        <v>0</v>
      </c>
      <c r="D21" s="49">
        <v>0</v>
      </c>
      <c r="E21" s="49">
        <v>0</v>
      </c>
      <c r="F21" s="51">
        <v>0</v>
      </c>
      <c r="G21" s="51">
        <v>0</v>
      </c>
      <c r="H21" s="53">
        <v>0</v>
      </c>
      <c r="I21" s="49">
        <v>0</v>
      </c>
      <c r="J21" s="59"/>
    </row>
    <row r="22" spans="1:10" s="1" customFormat="1" x14ac:dyDescent="0.2">
      <c r="A22" s="46">
        <v>16</v>
      </c>
      <c r="B22" s="47" t="s">
        <v>33</v>
      </c>
      <c r="C22" s="49">
        <v>0</v>
      </c>
      <c r="D22" s="49">
        <v>0.38</v>
      </c>
      <c r="E22" s="49">
        <v>1.33</v>
      </c>
      <c r="F22" s="51">
        <v>1.55</v>
      </c>
      <c r="G22" s="49">
        <f t="shared" si="0"/>
        <v>80.729166666666671</v>
      </c>
      <c r="H22" s="53">
        <v>1369</v>
      </c>
      <c r="I22" s="49">
        <v>1.92</v>
      </c>
      <c r="J22" s="59"/>
    </row>
    <row r="23" spans="1:10" s="1" customFormat="1" x14ac:dyDescent="0.2">
      <c r="A23" s="46">
        <v>17</v>
      </c>
      <c r="B23" s="47" t="s">
        <v>34</v>
      </c>
      <c r="C23" s="49">
        <v>0.05</v>
      </c>
      <c r="D23" s="49">
        <v>0.1</v>
      </c>
      <c r="E23" s="49">
        <v>6.56</v>
      </c>
      <c r="F23" s="51">
        <v>2.79</v>
      </c>
      <c r="G23" s="49">
        <f t="shared" si="0"/>
        <v>96.206896551724142</v>
      </c>
      <c r="H23" s="53">
        <v>5748</v>
      </c>
      <c r="I23" s="49">
        <v>2.9</v>
      </c>
      <c r="J23" s="59"/>
    </row>
    <row r="24" spans="1:10" s="1" customFormat="1" x14ac:dyDescent="0.2">
      <c r="A24" s="46">
        <v>18</v>
      </c>
      <c r="B24" s="47" t="s">
        <v>35</v>
      </c>
      <c r="C24" s="49">
        <v>27.05</v>
      </c>
      <c r="D24" s="49">
        <v>20.43</v>
      </c>
      <c r="E24" s="49">
        <v>15.38</v>
      </c>
      <c r="F24" s="51">
        <v>3.73</v>
      </c>
      <c r="G24" s="49">
        <f t="shared" si="0"/>
        <v>42.726231386025198</v>
      </c>
      <c r="H24" s="53">
        <v>4497</v>
      </c>
      <c r="I24" s="49">
        <v>8.73</v>
      </c>
      <c r="J24" s="59"/>
    </row>
    <row r="25" spans="1:10" s="1" customFormat="1" x14ac:dyDescent="0.2">
      <c r="A25" s="46">
        <v>19</v>
      </c>
      <c r="B25" s="47" t="s">
        <v>36</v>
      </c>
      <c r="C25" s="49">
        <v>0.01</v>
      </c>
      <c r="D25" s="49">
        <v>0.01</v>
      </c>
      <c r="E25" s="49">
        <v>0.01</v>
      </c>
      <c r="F25" s="51">
        <v>0.02</v>
      </c>
      <c r="G25" s="49">
        <f t="shared" si="0"/>
        <v>6.9710700592540961E-2</v>
      </c>
      <c r="H25" s="53">
        <v>10607</v>
      </c>
      <c r="I25" s="49">
        <v>28.69</v>
      </c>
      <c r="J25" s="59"/>
    </row>
    <row r="26" spans="1:10" s="1" customFormat="1" x14ac:dyDescent="0.2">
      <c r="A26" s="46">
        <v>20</v>
      </c>
      <c r="B26" s="47" t="s">
        <v>37</v>
      </c>
      <c r="C26" s="49">
        <v>0.33</v>
      </c>
      <c r="D26" s="49">
        <v>0.27</v>
      </c>
      <c r="E26" s="49">
        <v>0.33</v>
      </c>
      <c r="F26" s="51">
        <v>0.37</v>
      </c>
      <c r="G26" s="49">
        <f t="shared" si="0"/>
        <v>41.111111111111107</v>
      </c>
      <c r="H26" s="53">
        <v>616</v>
      </c>
      <c r="I26" s="49">
        <v>0.9</v>
      </c>
      <c r="J26" s="59"/>
    </row>
    <row r="27" spans="1:10" s="1" customFormat="1" x14ac:dyDescent="0.2">
      <c r="A27" s="46">
        <v>21</v>
      </c>
      <c r="B27" s="47" t="s">
        <v>38</v>
      </c>
      <c r="C27" s="49">
        <v>0.2</v>
      </c>
      <c r="D27" s="49">
        <v>0.31</v>
      </c>
      <c r="E27" s="49">
        <v>2.25</v>
      </c>
      <c r="F27" s="51">
        <v>3.04</v>
      </c>
      <c r="G27" s="49">
        <f t="shared" si="0"/>
        <v>4.3077795097066742</v>
      </c>
      <c r="H27" s="53">
        <v>21421</v>
      </c>
      <c r="I27" s="49">
        <v>70.569999999999993</v>
      </c>
      <c r="J27" s="59"/>
    </row>
    <row r="28" spans="1:10" s="1" customFormat="1" x14ac:dyDescent="0.2">
      <c r="A28" s="46">
        <v>22</v>
      </c>
      <c r="B28" s="47" t="s">
        <v>39</v>
      </c>
      <c r="C28" s="49">
        <v>13.99</v>
      </c>
      <c r="D28" s="49">
        <v>18.79</v>
      </c>
      <c r="E28" s="49">
        <v>22.77</v>
      </c>
      <c r="F28" s="51">
        <v>17.66</v>
      </c>
      <c r="G28" s="49">
        <f t="shared" si="0"/>
        <v>14.841583326329943</v>
      </c>
      <c r="H28" s="53">
        <v>68397</v>
      </c>
      <c r="I28" s="49">
        <v>118.99</v>
      </c>
      <c r="J28" s="59"/>
    </row>
    <row r="29" spans="1:10" s="1" customFormat="1" x14ac:dyDescent="0.2">
      <c r="A29" s="46">
        <v>23</v>
      </c>
      <c r="B29" s="47" t="s">
        <v>40</v>
      </c>
      <c r="C29" s="49">
        <v>0.01</v>
      </c>
      <c r="D29" s="49">
        <v>0.01</v>
      </c>
      <c r="E29" s="49">
        <v>0.01</v>
      </c>
      <c r="F29" s="51">
        <v>0.01</v>
      </c>
      <c r="G29" s="49">
        <f t="shared" si="0"/>
        <v>50</v>
      </c>
      <c r="H29" s="53">
        <v>22</v>
      </c>
      <c r="I29" s="49">
        <v>0.02</v>
      </c>
      <c r="J29" s="59"/>
    </row>
    <row r="30" spans="1:10" s="1" customFormat="1" x14ac:dyDescent="0.2">
      <c r="A30" s="46">
        <v>24</v>
      </c>
      <c r="B30" s="47" t="s">
        <v>41</v>
      </c>
      <c r="C30" s="49">
        <v>0</v>
      </c>
      <c r="D30" s="49">
        <v>0</v>
      </c>
      <c r="E30" s="49">
        <v>0</v>
      </c>
      <c r="F30" s="51">
        <v>0</v>
      </c>
      <c r="G30" s="49">
        <f t="shared" si="0"/>
        <v>0</v>
      </c>
      <c r="H30" s="53">
        <v>19</v>
      </c>
      <c r="I30" s="49">
        <v>0.03</v>
      </c>
      <c r="J30" s="59"/>
    </row>
    <row r="31" spans="1:10" s="1" customFormat="1" x14ac:dyDescent="0.2">
      <c r="A31" s="46">
        <v>25</v>
      </c>
      <c r="B31" s="47" t="s">
        <v>42</v>
      </c>
      <c r="C31" s="49">
        <v>0</v>
      </c>
      <c r="D31" s="49">
        <v>0</v>
      </c>
      <c r="E31" s="49">
        <v>0</v>
      </c>
      <c r="F31" s="51">
        <v>0</v>
      </c>
      <c r="G31" s="51">
        <v>0</v>
      </c>
      <c r="H31" s="53">
        <v>0</v>
      </c>
      <c r="I31" s="49">
        <v>0</v>
      </c>
      <c r="J31" s="59"/>
    </row>
    <row r="32" spans="1:10" s="1" customFormat="1" x14ac:dyDescent="0.2">
      <c r="A32" s="46">
        <v>26</v>
      </c>
      <c r="B32" s="47" t="s">
        <v>43</v>
      </c>
      <c r="C32" s="49">
        <v>0</v>
      </c>
      <c r="D32" s="49">
        <v>0</v>
      </c>
      <c r="E32" s="49">
        <v>4.7</v>
      </c>
      <c r="F32" s="51">
        <v>2.21</v>
      </c>
      <c r="G32" s="49">
        <f t="shared" si="0"/>
        <v>7.8535891968727789</v>
      </c>
      <c r="H32" s="53">
        <v>12201</v>
      </c>
      <c r="I32" s="49">
        <v>28.14</v>
      </c>
      <c r="J32" s="59"/>
    </row>
    <row r="33" spans="1:10" s="1" customFormat="1" x14ac:dyDescent="0.2">
      <c r="A33" s="46">
        <v>27</v>
      </c>
      <c r="B33" s="47" t="s">
        <v>44</v>
      </c>
      <c r="C33" s="49">
        <v>0</v>
      </c>
      <c r="D33" s="49">
        <v>0</v>
      </c>
      <c r="E33" s="49">
        <v>0</v>
      </c>
      <c r="F33" s="51">
        <v>0</v>
      </c>
      <c r="G33" s="51">
        <v>0</v>
      </c>
      <c r="H33" s="53">
        <v>0</v>
      </c>
      <c r="I33" s="49">
        <v>0</v>
      </c>
      <c r="J33" s="59"/>
    </row>
    <row r="34" spans="1:10" s="1" customFormat="1" x14ac:dyDescent="0.2">
      <c r="A34" s="46">
        <v>28</v>
      </c>
      <c r="B34" s="47" t="s">
        <v>45</v>
      </c>
      <c r="C34" s="49">
        <v>7.0000000000000007E-2</v>
      </c>
      <c r="D34" s="49">
        <v>0</v>
      </c>
      <c r="E34" s="49">
        <v>0</v>
      </c>
      <c r="F34" s="51">
        <v>0.12</v>
      </c>
      <c r="G34" s="49">
        <f t="shared" si="0"/>
        <v>0.89020771513353103</v>
      </c>
      <c r="H34" s="53">
        <v>3892</v>
      </c>
      <c r="I34" s="49">
        <v>13.48</v>
      </c>
      <c r="J34" s="59"/>
    </row>
    <row r="35" spans="1:10" s="1" customFormat="1" x14ac:dyDescent="0.2">
      <c r="A35" s="46">
        <v>29</v>
      </c>
      <c r="B35" s="47" t="s">
        <v>46</v>
      </c>
      <c r="C35" s="49">
        <v>0</v>
      </c>
      <c r="D35" s="49">
        <v>0</v>
      </c>
      <c r="E35" s="49">
        <v>0</v>
      </c>
      <c r="F35" s="51">
        <v>0</v>
      </c>
      <c r="G35" s="51">
        <v>0</v>
      </c>
      <c r="H35" s="53">
        <v>1</v>
      </c>
      <c r="I35" s="49">
        <v>0</v>
      </c>
      <c r="J35" s="59"/>
    </row>
    <row r="36" spans="1:10" s="1" customFormat="1" x14ac:dyDescent="0.2">
      <c r="A36" s="46">
        <v>30</v>
      </c>
      <c r="B36" s="47" t="s">
        <v>47</v>
      </c>
      <c r="C36" s="49">
        <v>0</v>
      </c>
      <c r="D36" s="49">
        <v>0</v>
      </c>
      <c r="E36" s="49">
        <v>0</v>
      </c>
      <c r="F36" s="51">
        <v>0</v>
      </c>
      <c r="G36" s="51">
        <v>0</v>
      </c>
      <c r="H36" s="53">
        <v>0</v>
      </c>
      <c r="I36" s="49">
        <v>0</v>
      </c>
      <c r="J36" s="59"/>
    </row>
    <row r="37" spans="1:10" s="1" customFormat="1" x14ac:dyDescent="0.2">
      <c r="A37" s="46">
        <v>31</v>
      </c>
      <c r="B37" s="47" t="s">
        <v>48</v>
      </c>
      <c r="C37" s="49">
        <v>0.11</v>
      </c>
      <c r="D37" s="49">
        <v>0.01</v>
      </c>
      <c r="E37" s="49">
        <v>0.19</v>
      </c>
      <c r="F37" s="51">
        <v>0.3</v>
      </c>
      <c r="G37" s="49">
        <f t="shared" si="0"/>
        <v>49.180327868852459</v>
      </c>
      <c r="H37" s="53">
        <v>320</v>
      </c>
      <c r="I37" s="49">
        <v>0.61</v>
      </c>
      <c r="J37" s="59"/>
    </row>
    <row r="38" spans="1:10" s="4" customFormat="1" x14ac:dyDescent="0.2">
      <c r="A38" s="72" t="s">
        <v>49</v>
      </c>
      <c r="B38" s="73"/>
      <c r="C38" s="50">
        <f>SUM(C19:C37)</f>
        <v>51.45</v>
      </c>
      <c r="D38" s="50">
        <f>SUM(D19:D37)</f>
        <v>44.639999999999993</v>
      </c>
      <c r="E38" s="50">
        <f>SUM(E19:E37)</f>
        <v>77.3</v>
      </c>
      <c r="F38" s="52">
        <f>SUM(F19:F37)</f>
        <v>51.01</v>
      </c>
      <c r="G38" s="50">
        <f t="shared" ref="G38:G58" si="1">(F38/I38)*100</f>
        <v>12.241420686345093</v>
      </c>
      <c r="H38" s="54">
        <f>SUM(H19:H37)</f>
        <v>191860</v>
      </c>
      <c r="I38" s="50">
        <f>SUM(I19:I37)</f>
        <v>416.69999999999993</v>
      </c>
      <c r="J38" s="60"/>
    </row>
    <row r="39" spans="1:10" s="1" customFormat="1" x14ac:dyDescent="0.2">
      <c r="A39" s="46">
        <v>32</v>
      </c>
      <c r="B39" s="47" t="s">
        <v>50</v>
      </c>
      <c r="C39" s="49">
        <v>0.05</v>
      </c>
      <c r="D39" s="49">
        <v>0.05</v>
      </c>
      <c r="E39" s="49">
        <v>0.05</v>
      </c>
      <c r="F39" s="51">
        <v>0.06</v>
      </c>
      <c r="G39" s="49">
        <f t="shared" si="1"/>
        <v>85.714285714285694</v>
      </c>
      <c r="H39" s="53">
        <v>27</v>
      </c>
      <c r="I39" s="49">
        <v>7.0000000000000007E-2</v>
      </c>
      <c r="J39" s="59"/>
    </row>
    <row r="40" spans="1:10" s="4" customFormat="1" x14ac:dyDescent="0.2">
      <c r="A40" s="72" t="s">
        <v>51</v>
      </c>
      <c r="B40" s="73"/>
      <c r="C40" s="50">
        <f>SUM(C39:C39)</f>
        <v>0.05</v>
      </c>
      <c r="D40" s="50">
        <f>SUM(D39:D39)</f>
        <v>0.05</v>
      </c>
      <c r="E40" s="50">
        <f>SUM(E39:E39)</f>
        <v>0.05</v>
      </c>
      <c r="F40" s="52">
        <f>SUM(F39:F39)</f>
        <v>0.06</v>
      </c>
      <c r="G40" s="50">
        <f t="shared" si="1"/>
        <v>85.714285714285694</v>
      </c>
      <c r="H40" s="54">
        <f>SUM(H39:H39)</f>
        <v>27</v>
      </c>
      <c r="I40" s="50">
        <f>SUM(I39:I39)</f>
        <v>7.0000000000000007E-2</v>
      </c>
      <c r="J40" s="60"/>
    </row>
    <row r="41" spans="1:10" s="1" customFormat="1" x14ac:dyDescent="0.2">
      <c r="A41" s="46">
        <v>33</v>
      </c>
      <c r="B41" s="47" t="s">
        <v>52</v>
      </c>
      <c r="C41" s="49">
        <v>12.6</v>
      </c>
      <c r="D41" s="49">
        <v>6.02</v>
      </c>
      <c r="E41" s="49">
        <v>4.26</v>
      </c>
      <c r="F41" s="51">
        <v>3.5</v>
      </c>
      <c r="G41" s="49">
        <f t="shared" si="1"/>
        <v>4.235749727701803</v>
      </c>
      <c r="H41" s="53">
        <v>42978</v>
      </c>
      <c r="I41" s="49">
        <v>82.63</v>
      </c>
      <c r="J41" s="59"/>
    </row>
    <row r="42" spans="1:10" s="4" customFormat="1" x14ac:dyDescent="0.2">
      <c r="A42" s="72" t="s">
        <v>53</v>
      </c>
      <c r="B42" s="73"/>
      <c r="C42" s="50">
        <f>SUM(C41:C41)</f>
        <v>12.6</v>
      </c>
      <c r="D42" s="50">
        <f>SUM(D41:D41)</f>
        <v>6.02</v>
      </c>
      <c r="E42" s="50">
        <f>SUM(E41:E41)</f>
        <v>4.26</v>
      </c>
      <c r="F42" s="52">
        <f>SUM(F41:F41)</f>
        <v>3.5</v>
      </c>
      <c r="G42" s="50">
        <f t="shared" si="1"/>
        <v>4.235749727701803</v>
      </c>
      <c r="H42" s="54">
        <f>SUM(H41:H41)</f>
        <v>42978</v>
      </c>
      <c r="I42" s="50">
        <f>SUM(I41:I41)</f>
        <v>82.63</v>
      </c>
      <c r="J42" s="60"/>
    </row>
    <row r="43" spans="1:10" s="1" customFormat="1" x14ac:dyDescent="0.2">
      <c r="A43" s="46">
        <v>34</v>
      </c>
      <c r="B43" s="47" t="s">
        <v>54</v>
      </c>
      <c r="C43" s="49">
        <v>0</v>
      </c>
      <c r="D43" s="49">
        <v>0</v>
      </c>
      <c r="E43" s="49">
        <v>0.08</v>
      </c>
      <c r="F43" s="51">
        <v>0.42</v>
      </c>
      <c r="G43" s="49">
        <f t="shared" si="1"/>
        <v>1.6779864163004392</v>
      </c>
      <c r="H43" s="53">
        <v>8431</v>
      </c>
      <c r="I43" s="49">
        <v>25.03</v>
      </c>
      <c r="J43" s="59"/>
    </row>
    <row r="44" spans="1:10" s="1" customFormat="1" x14ac:dyDescent="0.2">
      <c r="A44" s="46">
        <v>35</v>
      </c>
      <c r="B44" s="47" t="s">
        <v>55</v>
      </c>
      <c r="C44" s="49">
        <v>1.52</v>
      </c>
      <c r="D44" s="49">
        <v>4.03</v>
      </c>
      <c r="E44" s="49">
        <v>8.24</v>
      </c>
      <c r="F44" s="51">
        <v>2.46</v>
      </c>
      <c r="G44" s="49">
        <f t="shared" si="1"/>
        <v>9.3928980526918675</v>
      </c>
      <c r="H44" s="53">
        <v>9163</v>
      </c>
      <c r="I44" s="49">
        <v>26.19</v>
      </c>
      <c r="J44" s="59"/>
    </row>
    <row r="45" spans="1:10" s="1" customFormat="1" x14ac:dyDescent="0.2">
      <c r="A45" s="46">
        <v>36</v>
      </c>
      <c r="B45" s="47" t="s">
        <v>56</v>
      </c>
      <c r="C45" s="49">
        <v>37.85</v>
      </c>
      <c r="D45" s="49">
        <v>14.11</v>
      </c>
      <c r="E45" s="49">
        <v>11.66</v>
      </c>
      <c r="F45" s="51">
        <v>6.48</v>
      </c>
      <c r="G45" s="49">
        <f t="shared" si="1"/>
        <v>18.274111675126907</v>
      </c>
      <c r="H45" s="53">
        <v>16298</v>
      </c>
      <c r="I45" s="49">
        <v>35.46</v>
      </c>
      <c r="J45" s="59"/>
    </row>
    <row r="46" spans="1:10" s="1" customFormat="1" x14ac:dyDescent="0.2">
      <c r="A46" s="46">
        <v>37</v>
      </c>
      <c r="B46" s="47" t="s">
        <v>57</v>
      </c>
      <c r="C46" s="49">
        <v>0.04</v>
      </c>
      <c r="D46" s="49">
        <v>0.97</v>
      </c>
      <c r="E46" s="49">
        <v>1.34</v>
      </c>
      <c r="F46" s="51">
        <v>1.2</v>
      </c>
      <c r="G46" s="49">
        <f t="shared" si="1"/>
        <v>6.8415051311288488</v>
      </c>
      <c r="H46" s="53">
        <v>6030</v>
      </c>
      <c r="I46" s="49">
        <v>17.54</v>
      </c>
      <c r="J46" s="59"/>
    </row>
    <row r="47" spans="1:10" s="1" customFormat="1" x14ac:dyDescent="0.2">
      <c r="A47" s="46">
        <v>38</v>
      </c>
      <c r="B47" s="47" t="s">
        <v>58</v>
      </c>
      <c r="C47" s="49">
        <v>0.42</v>
      </c>
      <c r="D47" s="49">
        <v>1.24</v>
      </c>
      <c r="E47" s="49">
        <v>4.82</v>
      </c>
      <c r="F47" s="51">
        <v>13.52</v>
      </c>
      <c r="G47" s="49">
        <f t="shared" si="1"/>
        <v>51.367781155015194</v>
      </c>
      <c r="H47" s="53">
        <v>18220</v>
      </c>
      <c r="I47" s="49">
        <v>26.32</v>
      </c>
      <c r="J47" s="59"/>
    </row>
    <row r="48" spans="1:10" s="1" customFormat="1" x14ac:dyDescent="0.2">
      <c r="A48" s="46">
        <v>39</v>
      </c>
      <c r="B48" s="47" t="s">
        <v>59</v>
      </c>
      <c r="C48" s="49">
        <v>0</v>
      </c>
      <c r="D48" s="49">
        <v>0</v>
      </c>
      <c r="E48" s="49">
        <v>0.95</v>
      </c>
      <c r="F48" s="51">
        <v>1.51</v>
      </c>
      <c r="G48" s="49">
        <f t="shared" si="1"/>
        <v>6.5652173913043486</v>
      </c>
      <c r="H48" s="53">
        <v>9874</v>
      </c>
      <c r="I48" s="49">
        <v>23</v>
      </c>
      <c r="J48" s="59"/>
    </row>
    <row r="49" spans="1:10" s="1" customFormat="1" x14ac:dyDescent="0.2">
      <c r="A49" s="46">
        <v>40</v>
      </c>
      <c r="B49" s="47" t="s">
        <v>60</v>
      </c>
      <c r="C49" s="49">
        <v>1.31</v>
      </c>
      <c r="D49" s="49">
        <v>1.38</v>
      </c>
      <c r="E49" s="49">
        <v>4.05</v>
      </c>
      <c r="F49" s="51">
        <v>3.29</v>
      </c>
      <c r="G49" s="49">
        <f t="shared" si="1"/>
        <v>26.236044657097292</v>
      </c>
      <c r="H49" s="53">
        <v>7400</v>
      </c>
      <c r="I49" s="49">
        <v>12.54</v>
      </c>
      <c r="J49" s="59"/>
    </row>
    <row r="50" spans="1:10" s="4" customFormat="1" x14ac:dyDescent="0.2">
      <c r="A50" s="72" t="s">
        <v>61</v>
      </c>
      <c r="B50" s="73"/>
      <c r="C50" s="50">
        <f>SUM(C43:C49)</f>
        <v>41.140000000000008</v>
      </c>
      <c r="D50" s="50">
        <f>SUM(D43:D49)</f>
        <v>21.729999999999997</v>
      </c>
      <c r="E50" s="50">
        <f>SUM(E43:E49)</f>
        <v>31.14</v>
      </c>
      <c r="F50" s="52">
        <f>SUM(F43:F49)</f>
        <v>28.88</v>
      </c>
      <c r="G50" s="50">
        <f t="shared" si="1"/>
        <v>17.389210019267821</v>
      </c>
      <c r="H50" s="54">
        <f>SUM(H43:H49)</f>
        <v>75416</v>
      </c>
      <c r="I50" s="50">
        <f>SUM(I43:I49)</f>
        <v>166.07999999999998</v>
      </c>
      <c r="J50" s="60"/>
    </row>
    <row r="51" spans="1:10" s="1" customFormat="1" x14ac:dyDescent="0.2">
      <c r="A51" s="46">
        <v>41</v>
      </c>
      <c r="B51" s="47" t="s">
        <v>62</v>
      </c>
      <c r="C51" s="49">
        <v>0</v>
      </c>
      <c r="D51" s="49">
        <v>0</v>
      </c>
      <c r="E51" s="49">
        <v>0</v>
      </c>
      <c r="F51" s="51">
        <v>0</v>
      </c>
      <c r="G51" s="51">
        <v>0</v>
      </c>
      <c r="H51" s="53">
        <v>0</v>
      </c>
      <c r="I51" s="49">
        <v>0</v>
      </c>
      <c r="J51" s="59"/>
    </row>
    <row r="52" spans="1:10" s="1" customFormat="1" x14ac:dyDescent="0.2">
      <c r="A52" s="46">
        <v>42</v>
      </c>
      <c r="B52" s="47" t="s">
        <v>63</v>
      </c>
      <c r="C52" s="49">
        <v>0</v>
      </c>
      <c r="D52" s="49">
        <v>0</v>
      </c>
      <c r="E52" s="49">
        <v>0</v>
      </c>
      <c r="F52" s="51">
        <v>0</v>
      </c>
      <c r="G52" s="51">
        <v>0</v>
      </c>
      <c r="H52" s="53">
        <v>0</v>
      </c>
      <c r="I52" s="49">
        <v>0</v>
      </c>
      <c r="J52" s="59"/>
    </row>
    <row r="53" spans="1:10" s="1" customFormat="1" x14ac:dyDescent="0.2">
      <c r="A53" s="46">
        <v>43</v>
      </c>
      <c r="B53" s="47" t="s">
        <v>64</v>
      </c>
      <c r="C53" s="49">
        <v>0</v>
      </c>
      <c r="D53" s="49">
        <v>0</v>
      </c>
      <c r="E53" s="49">
        <v>0</v>
      </c>
      <c r="F53" s="51">
        <v>0</v>
      </c>
      <c r="G53" s="51">
        <v>0</v>
      </c>
      <c r="H53" s="53">
        <v>0</v>
      </c>
      <c r="I53" s="49">
        <v>0</v>
      </c>
      <c r="J53" s="59"/>
    </row>
    <row r="54" spans="1:10" s="1" customFormat="1" x14ac:dyDescent="0.2">
      <c r="A54" s="46">
        <v>44</v>
      </c>
      <c r="B54" s="47" t="s">
        <v>65</v>
      </c>
      <c r="C54" s="49">
        <v>0</v>
      </c>
      <c r="D54" s="49">
        <v>0</v>
      </c>
      <c r="E54" s="49">
        <v>0</v>
      </c>
      <c r="F54" s="51">
        <v>0</v>
      </c>
      <c r="G54" s="51">
        <v>0</v>
      </c>
      <c r="H54" s="53">
        <v>0</v>
      </c>
      <c r="I54" s="49">
        <v>0</v>
      </c>
      <c r="J54" s="59"/>
    </row>
    <row r="55" spans="1:10" s="1" customFormat="1" x14ac:dyDescent="0.2">
      <c r="A55" s="46">
        <v>45</v>
      </c>
      <c r="B55" s="47" t="s">
        <v>66</v>
      </c>
      <c r="C55" s="49">
        <v>0</v>
      </c>
      <c r="D55" s="49">
        <v>0</v>
      </c>
      <c r="E55" s="49">
        <v>0</v>
      </c>
      <c r="F55" s="51">
        <v>0</v>
      </c>
      <c r="G55" s="51">
        <v>0</v>
      </c>
      <c r="H55" s="53">
        <v>0</v>
      </c>
      <c r="I55" s="49">
        <v>0</v>
      </c>
      <c r="J55" s="59"/>
    </row>
    <row r="56" spans="1:10" s="1" customFormat="1" x14ac:dyDescent="0.2">
      <c r="A56" s="46">
        <v>46</v>
      </c>
      <c r="B56" s="47" t="s">
        <v>67</v>
      </c>
      <c r="C56" s="49">
        <v>0</v>
      </c>
      <c r="D56" s="49">
        <v>0</v>
      </c>
      <c r="E56" s="49">
        <v>0</v>
      </c>
      <c r="F56" s="51">
        <v>0</v>
      </c>
      <c r="G56" s="51">
        <v>0</v>
      </c>
      <c r="H56" s="53">
        <v>0</v>
      </c>
      <c r="I56" s="49">
        <v>0</v>
      </c>
      <c r="J56" s="59"/>
    </row>
    <row r="57" spans="1:10" s="4" customFormat="1" x14ac:dyDescent="0.2">
      <c r="A57" s="72" t="s">
        <v>68</v>
      </c>
      <c r="B57" s="73"/>
      <c r="C57" s="50">
        <f>SUM(C51:C56)</f>
        <v>0</v>
      </c>
      <c r="D57" s="50">
        <f>SUM(D51:D56)</f>
        <v>0</v>
      </c>
      <c r="E57" s="50">
        <f>SUM(E51:E56)</f>
        <v>0</v>
      </c>
      <c r="F57" s="52">
        <f>SUM(F51:F56)</f>
        <v>0</v>
      </c>
      <c r="G57" s="52">
        <f>SUM(G51:G56)</f>
        <v>0</v>
      </c>
      <c r="H57" s="54">
        <f>SUM(H51:H56)</f>
        <v>0</v>
      </c>
      <c r="I57" s="50">
        <f>SUM(I51:I56)</f>
        <v>0</v>
      </c>
      <c r="J57" s="60"/>
    </row>
    <row r="58" spans="1:10" s="4" customFormat="1" x14ac:dyDescent="0.2">
      <c r="A58" s="72" t="s">
        <v>69</v>
      </c>
      <c r="B58" s="73"/>
      <c r="C58" s="50">
        <f>SUM(C18+C38+C40+C42+C50+C57)</f>
        <v>194.17000000000002</v>
      </c>
      <c r="D58" s="50">
        <f>SUM(D18+D38+D40+D42+D50+D57)</f>
        <v>171</v>
      </c>
      <c r="E58" s="50">
        <f>SUM(E18+E38+E40+E42+E50+E57)</f>
        <v>217.99</v>
      </c>
      <c r="F58" s="52">
        <f>SUM(F18+F38+F40+F42+F50+F57)</f>
        <v>198.10999999999996</v>
      </c>
      <c r="G58" s="50">
        <f t="shared" si="1"/>
        <v>19.198379703656325</v>
      </c>
      <c r="H58" s="54">
        <f>SUM(H18+H38+H40+H42+H50+H57)</f>
        <v>389278</v>
      </c>
      <c r="I58" s="50">
        <f>SUM(I18+I38+I40+I42+I50+I57)</f>
        <v>1031.9099999999999</v>
      </c>
      <c r="J58" s="61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workbookViewId="0">
      <selection activeCell="L17" sqref="L17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20.5703125" style="8" customWidth="1"/>
    <col min="5" max="5" width="18.7109375" style="8" customWidth="1"/>
    <col min="6" max="6" width="11.85546875" style="9" customWidth="1"/>
    <col min="7" max="7" width="15.710937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94</v>
      </c>
      <c r="B1" s="37"/>
      <c r="C1" s="80" t="s">
        <v>91</v>
      </c>
      <c r="D1" s="66"/>
      <c r="E1" s="66"/>
      <c r="F1" s="66"/>
      <c r="G1" s="66"/>
      <c r="H1" s="66"/>
      <c r="I1" s="66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7" t="str">
        <f>T11I!A2</f>
        <v xml:space="preserve"> DATA FOR THE YEAR ENDED  MARCH 2026</v>
      </c>
      <c r="B2" s="67"/>
      <c r="C2" s="67"/>
      <c r="D2" s="67"/>
      <c r="E2" s="67"/>
      <c r="F2" s="67"/>
      <c r="G2" s="67"/>
      <c r="H2" s="68" t="s">
        <v>3</v>
      </c>
      <c r="I2" s="68"/>
      <c r="J2" s="58" t="s">
        <v>95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0" t="s">
        <v>4</v>
      </c>
      <c r="B3" s="70" t="s">
        <v>5</v>
      </c>
      <c r="C3" s="79" t="s">
        <v>96</v>
      </c>
      <c r="D3" s="79"/>
      <c r="E3" s="79"/>
      <c r="F3" s="79"/>
      <c r="G3" s="79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" customHeight="1" x14ac:dyDescent="0.25">
      <c r="A4" s="70"/>
      <c r="B4" s="70"/>
      <c r="C4" s="42" t="str">
        <f>T11I!C4</f>
        <v>As on 31.03.2023</v>
      </c>
      <c r="D4" s="42" t="str">
        <f>T11I!D4</f>
        <v>As on 31.03.2024</v>
      </c>
      <c r="E4" s="42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3.25" customHeight="1" x14ac:dyDescent="0.25">
      <c r="A5" s="36"/>
      <c r="B5" s="36"/>
      <c r="C5" s="34" t="s">
        <v>13</v>
      </c>
      <c r="D5" s="34" t="s">
        <v>13</v>
      </c>
      <c r="E5" s="34" t="s">
        <v>13</v>
      </c>
      <c r="F5" s="34" t="s">
        <v>13</v>
      </c>
      <c r="G5" s="43" t="s">
        <v>77</v>
      </c>
      <c r="H5" s="45" t="s">
        <v>15</v>
      </c>
      <c r="I5" s="57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6">
        <v>1</v>
      </c>
      <c r="B6" s="47" t="s">
        <v>17</v>
      </c>
      <c r="C6" s="49">
        <v>30.03</v>
      </c>
      <c r="D6" s="49">
        <v>32.29</v>
      </c>
      <c r="E6" s="49">
        <v>37.51</v>
      </c>
      <c r="F6" s="51">
        <v>42.48</v>
      </c>
      <c r="G6" s="49">
        <f t="shared" ref="G6:G37" si="0">(F6/I6)*100</f>
        <v>24.950076353811816</v>
      </c>
      <c r="H6" s="53">
        <v>9104</v>
      </c>
      <c r="I6" s="49">
        <v>170.26</v>
      </c>
      <c r="J6" s="59"/>
    </row>
    <row r="7" spans="1:253" s="1" customFormat="1" x14ac:dyDescent="0.2">
      <c r="A7" s="46">
        <v>2</v>
      </c>
      <c r="B7" s="47" t="s">
        <v>18</v>
      </c>
      <c r="C7" s="49">
        <v>38.880000000000003</v>
      </c>
      <c r="D7" s="49">
        <v>38.520000000000003</v>
      </c>
      <c r="E7" s="49">
        <v>3.32</v>
      </c>
      <c r="F7" s="51">
        <v>34.43</v>
      </c>
      <c r="G7" s="49">
        <f t="shared" si="0"/>
        <v>24.734195402298852</v>
      </c>
      <c r="H7" s="53">
        <v>8521</v>
      </c>
      <c r="I7" s="49">
        <v>139.19999999999999</v>
      </c>
      <c r="J7" s="59"/>
    </row>
    <row r="8" spans="1:253" s="1" customFormat="1" x14ac:dyDescent="0.2">
      <c r="A8" s="46">
        <v>3</v>
      </c>
      <c r="B8" s="47" t="s">
        <v>19</v>
      </c>
      <c r="C8" s="49">
        <v>4.96</v>
      </c>
      <c r="D8" s="49">
        <v>15.06</v>
      </c>
      <c r="E8" s="49">
        <v>6.75</v>
      </c>
      <c r="F8" s="51">
        <v>8.02</v>
      </c>
      <c r="G8" s="49">
        <f t="shared" si="0"/>
        <v>29.605020302694719</v>
      </c>
      <c r="H8" s="53">
        <v>1890</v>
      </c>
      <c r="I8" s="49">
        <v>27.09</v>
      </c>
      <c r="J8" s="59"/>
    </row>
    <row r="9" spans="1:253" s="1" customFormat="1" x14ac:dyDescent="0.2">
      <c r="A9" s="46">
        <v>4</v>
      </c>
      <c r="B9" s="47" t="s">
        <v>20</v>
      </c>
      <c r="C9" s="49">
        <v>26.32</v>
      </c>
      <c r="D9" s="49">
        <v>28.43</v>
      </c>
      <c r="E9" s="49">
        <v>34.86</v>
      </c>
      <c r="F9" s="51">
        <v>39.1</v>
      </c>
      <c r="G9" s="49">
        <f t="shared" si="0"/>
        <v>20.847773926952812</v>
      </c>
      <c r="H9" s="53">
        <v>9664</v>
      </c>
      <c r="I9" s="49">
        <v>187.55</v>
      </c>
      <c r="J9" s="59"/>
    </row>
    <row r="10" spans="1:253" s="1" customFormat="1" x14ac:dyDescent="0.2">
      <c r="A10" s="46">
        <v>5</v>
      </c>
      <c r="B10" s="47" t="s">
        <v>21</v>
      </c>
      <c r="C10" s="49">
        <v>25.09</v>
      </c>
      <c r="D10" s="49">
        <v>27.74</v>
      </c>
      <c r="E10" s="49">
        <v>23.89</v>
      </c>
      <c r="F10" s="51">
        <v>22.59</v>
      </c>
      <c r="G10" s="49">
        <f t="shared" si="0"/>
        <v>29.996016465276853</v>
      </c>
      <c r="H10" s="53">
        <v>4931</v>
      </c>
      <c r="I10" s="49">
        <v>75.31</v>
      </c>
      <c r="J10" s="59"/>
    </row>
    <row r="11" spans="1:253" s="1" customFormat="1" x14ac:dyDescent="0.2">
      <c r="A11" s="46">
        <v>6</v>
      </c>
      <c r="B11" s="47" t="s">
        <v>22</v>
      </c>
      <c r="C11" s="49">
        <v>17.420000000000002</v>
      </c>
      <c r="D11" s="49">
        <v>11.98</v>
      </c>
      <c r="E11" s="49">
        <v>9.56</v>
      </c>
      <c r="F11" s="51">
        <v>5.07</v>
      </c>
      <c r="G11" s="49">
        <f t="shared" si="0"/>
        <v>17.714884696016771</v>
      </c>
      <c r="H11" s="53">
        <v>2457</v>
      </c>
      <c r="I11" s="49">
        <v>28.62</v>
      </c>
      <c r="J11" s="59"/>
    </row>
    <row r="12" spans="1:253" s="1" customFormat="1" x14ac:dyDescent="0.2">
      <c r="A12" s="46">
        <v>7</v>
      </c>
      <c r="B12" s="47" t="s">
        <v>23</v>
      </c>
      <c r="C12" s="49">
        <v>3.31</v>
      </c>
      <c r="D12" s="49">
        <v>0</v>
      </c>
      <c r="E12" s="49">
        <v>3.57</v>
      </c>
      <c r="F12" s="51">
        <v>3.07</v>
      </c>
      <c r="G12" s="49">
        <f t="shared" si="0"/>
        <v>5.8110921824720805</v>
      </c>
      <c r="H12" s="53">
        <v>3481</v>
      </c>
      <c r="I12" s="49">
        <v>52.83</v>
      </c>
      <c r="J12" s="59"/>
    </row>
    <row r="13" spans="1:253" s="1" customFormat="1" x14ac:dyDescent="0.2">
      <c r="A13" s="46">
        <v>8</v>
      </c>
      <c r="B13" s="47" t="s">
        <v>24</v>
      </c>
      <c r="C13" s="49">
        <v>0.9</v>
      </c>
      <c r="D13" s="49">
        <v>1.07</v>
      </c>
      <c r="E13" s="49">
        <v>1.1499999999999999</v>
      </c>
      <c r="F13" s="51">
        <v>0.82</v>
      </c>
      <c r="G13" s="49">
        <f t="shared" si="0"/>
        <v>19.385342789598106</v>
      </c>
      <c r="H13" s="53">
        <v>255</v>
      </c>
      <c r="I13" s="49">
        <v>4.2300000000000004</v>
      </c>
      <c r="J13" s="59"/>
    </row>
    <row r="14" spans="1:253" s="1" customFormat="1" x14ac:dyDescent="0.2">
      <c r="A14" s="46">
        <v>9</v>
      </c>
      <c r="B14" s="47" t="s">
        <v>25</v>
      </c>
      <c r="C14" s="49">
        <v>74</v>
      </c>
      <c r="D14" s="49">
        <v>65.38</v>
      </c>
      <c r="E14" s="49">
        <v>79.34</v>
      </c>
      <c r="F14" s="51">
        <v>84.89</v>
      </c>
      <c r="G14" s="49">
        <f t="shared" si="0"/>
        <v>38.007611372285652</v>
      </c>
      <c r="H14" s="53">
        <v>13634</v>
      </c>
      <c r="I14" s="49">
        <v>223.35</v>
      </c>
      <c r="J14" s="59"/>
    </row>
    <row r="15" spans="1:253" s="1" customFormat="1" x14ac:dyDescent="0.2">
      <c r="A15" s="46">
        <v>10</v>
      </c>
      <c r="B15" s="47" t="s">
        <v>26</v>
      </c>
      <c r="C15" s="49">
        <v>33.42</v>
      </c>
      <c r="D15" s="49">
        <v>30.85</v>
      </c>
      <c r="E15" s="49">
        <v>33.090000000000003</v>
      </c>
      <c r="F15" s="51">
        <v>32.83</v>
      </c>
      <c r="G15" s="49">
        <f t="shared" si="0"/>
        <v>10.669136524649833</v>
      </c>
      <c r="H15" s="53">
        <v>22494</v>
      </c>
      <c r="I15" s="49">
        <v>307.70999999999998</v>
      </c>
      <c r="J15" s="59"/>
    </row>
    <row r="16" spans="1:253" s="1" customFormat="1" x14ac:dyDescent="0.2">
      <c r="A16" s="46">
        <v>11</v>
      </c>
      <c r="B16" s="47" t="s">
        <v>27</v>
      </c>
      <c r="C16" s="49">
        <v>10.07</v>
      </c>
      <c r="D16" s="49">
        <v>11.42</v>
      </c>
      <c r="E16" s="49">
        <v>12.3</v>
      </c>
      <c r="F16" s="51">
        <v>14.06</v>
      </c>
      <c r="G16" s="49">
        <f t="shared" si="0"/>
        <v>24.397015443345481</v>
      </c>
      <c r="H16" s="53">
        <v>3818</v>
      </c>
      <c r="I16" s="49">
        <v>57.63</v>
      </c>
      <c r="J16" s="59"/>
    </row>
    <row r="17" spans="1:10" s="1" customFormat="1" x14ac:dyDescent="0.2">
      <c r="A17" s="46">
        <v>12</v>
      </c>
      <c r="B17" s="47" t="s">
        <v>28</v>
      </c>
      <c r="C17" s="49">
        <v>34.18</v>
      </c>
      <c r="D17" s="49">
        <v>34.82</v>
      </c>
      <c r="E17" s="49">
        <v>33</v>
      </c>
      <c r="F17" s="51">
        <v>31.96</v>
      </c>
      <c r="G17" s="49">
        <f t="shared" si="0"/>
        <v>23.152709359605915</v>
      </c>
      <c r="H17" s="53">
        <v>9430</v>
      </c>
      <c r="I17" s="49">
        <v>138.04</v>
      </c>
      <c r="J17" s="59"/>
    </row>
    <row r="18" spans="1:10" s="4" customFormat="1" x14ac:dyDescent="0.2">
      <c r="A18" s="72" t="s">
        <v>29</v>
      </c>
      <c r="B18" s="73"/>
      <c r="C18" s="50">
        <f>SUM(C6:C17)</f>
        <v>298.58</v>
      </c>
      <c r="D18" s="50">
        <f>SUM(D6:D17)</f>
        <v>297.56</v>
      </c>
      <c r="E18" s="50">
        <f>SUM(E6:E17)</f>
        <v>278.34000000000003</v>
      </c>
      <c r="F18" s="52">
        <f>SUM(F6:F17)</f>
        <v>319.31999999999994</v>
      </c>
      <c r="G18" s="50">
        <f t="shared" si="0"/>
        <v>22.617614143446044</v>
      </c>
      <c r="H18" s="54">
        <f>SUM(H6:H17)</f>
        <v>89679</v>
      </c>
      <c r="I18" s="50">
        <f>SUM(I6:I17)</f>
        <v>1411.82</v>
      </c>
      <c r="J18" s="60"/>
    </row>
    <row r="19" spans="1:10" s="1" customFormat="1" x14ac:dyDescent="0.2">
      <c r="A19" s="46">
        <v>13</v>
      </c>
      <c r="B19" s="47" t="s">
        <v>30</v>
      </c>
      <c r="C19" s="49">
        <v>0.05</v>
      </c>
      <c r="D19" s="49">
        <v>0.4</v>
      </c>
      <c r="E19" s="49">
        <v>1.61</v>
      </c>
      <c r="F19" s="51">
        <v>2.0099999999999998</v>
      </c>
      <c r="G19" s="49">
        <f t="shared" si="0"/>
        <v>1.2941858219045779</v>
      </c>
      <c r="H19" s="53">
        <v>16955</v>
      </c>
      <c r="I19" s="49">
        <v>155.31</v>
      </c>
      <c r="J19" s="59"/>
    </row>
    <row r="20" spans="1:10" s="1" customFormat="1" x14ac:dyDescent="0.2">
      <c r="A20" s="46">
        <v>14</v>
      </c>
      <c r="B20" s="47" t="s">
        <v>31</v>
      </c>
      <c r="C20" s="49">
        <v>2.34</v>
      </c>
      <c r="D20" s="49">
        <v>2.38</v>
      </c>
      <c r="E20" s="49">
        <v>39.81</v>
      </c>
      <c r="F20" s="51">
        <v>29.35</v>
      </c>
      <c r="G20" s="49">
        <f t="shared" si="0"/>
        <v>4.6500942693727527</v>
      </c>
      <c r="H20" s="53">
        <v>85232</v>
      </c>
      <c r="I20" s="49">
        <v>631.16999999999996</v>
      </c>
      <c r="J20" s="59"/>
    </row>
    <row r="21" spans="1:10" s="1" customFormat="1" x14ac:dyDescent="0.2">
      <c r="A21" s="46">
        <v>15</v>
      </c>
      <c r="B21" s="47" t="s">
        <v>32</v>
      </c>
      <c r="C21" s="49">
        <v>0</v>
      </c>
      <c r="D21" s="49">
        <v>0</v>
      </c>
      <c r="E21" s="49">
        <v>0</v>
      </c>
      <c r="F21" s="51">
        <v>0.05</v>
      </c>
      <c r="G21" s="49">
        <f t="shared" si="0"/>
        <v>100</v>
      </c>
      <c r="H21" s="53">
        <v>1</v>
      </c>
      <c r="I21" s="49">
        <v>0.05</v>
      </c>
      <c r="J21" s="59"/>
    </row>
    <row r="22" spans="1:10" s="1" customFormat="1" x14ac:dyDescent="0.2">
      <c r="A22" s="46">
        <v>16</v>
      </c>
      <c r="B22" s="47" t="s">
        <v>33</v>
      </c>
      <c r="C22" s="49">
        <v>0</v>
      </c>
      <c r="D22" s="49">
        <v>1.17</v>
      </c>
      <c r="E22" s="49">
        <v>0.03</v>
      </c>
      <c r="F22" s="51">
        <v>0</v>
      </c>
      <c r="G22" s="51">
        <v>0</v>
      </c>
      <c r="H22" s="53">
        <v>1</v>
      </c>
      <c r="I22" s="49">
        <v>0</v>
      </c>
      <c r="J22" s="59"/>
    </row>
    <row r="23" spans="1:10" s="1" customFormat="1" x14ac:dyDescent="0.2">
      <c r="A23" s="46">
        <v>17</v>
      </c>
      <c r="B23" s="47" t="s">
        <v>34</v>
      </c>
      <c r="C23" s="49">
        <v>0</v>
      </c>
      <c r="D23" s="49">
        <v>0.02</v>
      </c>
      <c r="E23" s="49">
        <v>0.06</v>
      </c>
      <c r="F23" s="51">
        <v>0.02</v>
      </c>
      <c r="G23" s="49">
        <f t="shared" si="0"/>
        <v>0.57636887608069165</v>
      </c>
      <c r="H23" s="53">
        <v>1308</v>
      </c>
      <c r="I23" s="49">
        <v>3.47</v>
      </c>
      <c r="J23" s="59"/>
    </row>
    <row r="24" spans="1:10" s="1" customFormat="1" x14ac:dyDescent="0.2">
      <c r="A24" s="46">
        <v>18</v>
      </c>
      <c r="B24" s="47" t="s">
        <v>35</v>
      </c>
      <c r="C24" s="49">
        <v>0.86</v>
      </c>
      <c r="D24" s="49">
        <v>0.53</v>
      </c>
      <c r="E24" s="49">
        <v>0.65</v>
      </c>
      <c r="F24" s="51">
        <v>1.33</v>
      </c>
      <c r="G24" s="49">
        <f t="shared" si="0"/>
        <v>1.6187925998052581</v>
      </c>
      <c r="H24" s="53">
        <v>6152</v>
      </c>
      <c r="I24" s="49">
        <v>82.16</v>
      </c>
      <c r="J24" s="59"/>
    </row>
    <row r="25" spans="1:10" s="1" customFormat="1" x14ac:dyDescent="0.2">
      <c r="A25" s="46">
        <v>19</v>
      </c>
      <c r="B25" s="47" t="s">
        <v>36</v>
      </c>
      <c r="C25" s="49">
        <v>0.08</v>
      </c>
      <c r="D25" s="49">
        <v>0.1</v>
      </c>
      <c r="E25" s="49">
        <v>0.2</v>
      </c>
      <c r="F25" s="51">
        <v>0.5</v>
      </c>
      <c r="G25" s="49">
        <f t="shared" si="0"/>
        <v>0.67769043101111415</v>
      </c>
      <c r="H25" s="53">
        <v>7920</v>
      </c>
      <c r="I25" s="49">
        <v>73.78</v>
      </c>
      <c r="J25" s="59"/>
    </row>
    <row r="26" spans="1:10" s="1" customFormat="1" x14ac:dyDescent="0.2">
      <c r="A26" s="46">
        <v>20</v>
      </c>
      <c r="B26" s="47" t="s">
        <v>37</v>
      </c>
      <c r="C26" s="49">
        <v>4.9000000000000004</v>
      </c>
      <c r="D26" s="49">
        <v>4.62</v>
      </c>
      <c r="E26" s="49">
        <v>3.45</v>
      </c>
      <c r="F26" s="51">
        <v>5.18</v>
      </c>
      <c r="G26" s="49">
        <f t="shared" si="0"/>
        <v>10.919055649241146</v>
      </c>
      <c r="H26" s="53">
        <v>2358</v>
      </c>
      <c r="I26" s="49">
        <v>47.44</v>
      </c>
      <c r="J26" s="59"/>
    </row>
    <row r="27" spans="1:10" s="1" customFormat="1" x14ac:dyDescent="0.2">
      <c r="A27" s="46">
        <v>21</v>
      </c>
      <c r="B27" s="47" t="s">
        <v>38</v>
      </c>
      <c r="C27" s="49">
        <v>0.46</v>
      </c>
      <c r="D27" s="49">
        <v>0.39</v>
      </c>
      <c r="E27" s="49">
        <v>0.66</v>
      </c>
      <c r="F27" s="51">
        <v>5.47</v>
      </c>
      <c r="G27" s="49">
        <f t="shared" si="0"/>
        <v>0.98247000502909698</v>
      </c>
      <c r="H27" s="53">
        <v>40611</v>
      </c>
      <c r="I27" s="49">
        <v>556.76</v>
      </c>
      <c r="J27" s="59"/>
    </row>
    <row r="28" spans="1:10" s="1" customFormat="1" x14ac:dyDescent="0.2">
      <c r="A28" s="46">
        <v>22</v>
      </c>
      <c r="B28" s="47" t="s">
        <v>39</v>
      </c>
      <c r="C28" s="49">
        <v>7.53</v>
      </c>
      <c r="D28" s="49">
        <v>10.51</v>
      </c>
      <c r="E28" s="49">
        <v>14.82</v>
      </c>
      <c r="F28" s="51">
        <v>16.079999999999998</v>
      </c>
      <c r="G28" s="49">
        <f t="shared" si="0"/>
        <v>5.289647685779137</v>
      </c>
      <c r="H28" s="53">
        <v>59484</v>
      </c>
      <c r="I28" s="49">
        <v>303.99</v>
      </c>
      <c r="J28" s="59"/>
    </row>
    <row r="29" spans="1:10" s="1" customFormat="1" x14ac:dyDescent="0.2">
      <c r="A29" s="46">
        <v>23</v>
      </c>
      <c r="B29" s="47" t="s">
        <v>40</v>
      </c>
      <c r="C29" s="49">
        <v>0</v>
      </c>
      <c r="D29" s="49">
        <v>0.01</v>
      </c>
      <c r="E29" s="49">
        <v>0.01</v>
      </c>
      <c r="F29" s="51">
        <v>0.02</v>
      </c>
      <c r="G29" s="49">
        <f t="shared" si="0"/>
        <v>1.9801980198019802</v>
      </c>
      <c r="H29" s="53">
        <v>96</v>
      </c>
      <c r="I29" s="49">
        <v>1.01</v>
      </c>
      <c r="J29" s="59"/>
    </row>
    <row r="30" spans="1:10" s="1" customFormat="1" x14ac:dyDescent="0.2">
      <c r="A30" s="46">
        <v>24</v>
      </c>
      <c r="B30" s="47" t="s">
        <v>41</v>
      </c>
      <c r="C30" s="49">
        <v>0.1</v>
      </c>
      <c r="D30" s="49">
        <v>0.11</v>
      </c>
      <c r="E30" s="49">
        <v>0.08</v>
      </c>
      <c r="F30" s="51">
        <v>0.09</v>
      </c>
      <c r="G30" s="49">
        <f t="shared" si="0"/>
        <v>39.130434782608688</v>
      </c>
      <c r="H30" s="53">
        <v>15</v>
      </c>
      <c r="I30" s="49">
        <v>0.23</v>
      </c>
      <c r="J30" s="59"/>
    </row>
    <row r="31" spans="1:10" s="1" customFormat="1" x14ac:dyDescent="0.2">
      <c r="A31" s="46">
        <v>25</v>
      </c>
      <c r="B31" s="47" t="s">
        <v>42</v>
      </c>
      <c r="C31" s="49">
        <v>0</v>
      </c>
      <c r="D31" s="49">
        <v>0</v>
      </c>
      <c r="E31" s="49">
        <v>0</v>
      </c>
      <c r="F31" s="51">
        <v>0</v>
      </c>
      <c r="G31" s="51">
        <v>0</v>
      </c>
      <c r="H31" s="53">
        <v>1</v>
      </c>
      <c r="I31" s="49">
        <v>0</v>
      </c>
      <c r="J31" s="59"/>
    </row>
    <row r="32" spans="1:10" s="1" customFormat="1" x14ac:dyDescent="0.2">
      <c r="A32" s="46">
        <v>26</v>
      </c>
      <c r="B32" s="47" t="s">
        <v>43</v>
      </c>
      <c r="C32" s="49">
        <v>0.02</v>
      </c>
      <c r="D32" s="49">
        <v>0.02</v>
      </c>
      <c r="E32" s="49">
        <v>0.19</v>
      </c>
      <c r="F32" s="51">
        <v>0.15</v>
      </c>
      <c r="G32" s="49">
        <f t="shared" si="0"/>
        <v>0.7820646506777893</v>
      </c>
      <c r="H32" s="53">
        <v>3951</v>
      </c>
      <c r="I32" s="49">
        <v>19.18</v>
      </c>
      <c r="J32" s="59"/>
    </row>
    <row r="33" spans="1:10" s="1" customFormat="1" x14ac:dyDescent="0.2">
      <c r="A33" s="46">
        <v>27</v>
      </c>
      <c r="B33" s="47" t="s">
        <v>44</v>
      </c>
      <c r="C33" s="49">
        <v>0</v>
      </c>
      <c r="D33" s="49">
        <v>0</v>
      </c>
      <c r="E33" s="49">
        <v>0</v>
      </c>
      <c r="F33" s="51">
        <v>0</v>
      </c>
      <c r="G33" s="51">
        <v>0</v>
      </c>
      <c r="H33" s="53">
        <v>0</v>
      </c>
      <c r="I33" s="49">
        <v>0</v>
      </c>
      <c r="J33" s="59"/>
    </row>
    <row r="34" spans="1:10" s="1" customFormat="1" x14ac:dyDescent="0.2">
      <c r="A34" s="46">
        <v>28</v>
      </c>
      <c r="B34" s="47" t="s">
        <v>45</v>
      </c>
      <c r="C34" s="49">
        <v>0</v>
      </c>
      <c r="D34" s="49">
        <v>0</v>
      </c>
      <c r="E34" s="49">
        <v>0.01</v>
      </c>
      <c r="F34" s="51">
        <v>0.01</v>
      </c>
      <c r="G34" s="49">
        <f t="shared" si="0"/>
        <v>5.7971014492753624E-2</v>
      </c>
      <c r="H34" s="53">
        <v>3034</v>
      </c>
      <c r="I34" s="49">
        <v>17.25</v>
      </c>
      <c r="J34" s="59"/>
    </row>
    <row r="35" spans="1:10" s="1" customFormat="1" x14ac:dyDescent="0.2">
      <c r="A35" s="46">
        <v>29</v>
      </c>
      <c r="B35" s="47" t="s">
        <v>46</v>
      </c>
      <c r="C35" s="49">
        <v>0.05</v>
      </c>
      <c r="D35" s="49">
        <v>0</v>
      </c>
      <c r="E35" s="49">
        <v>0.1</v>
      </c>
      <c r="F35" s="51">
        <v>0.1</v>
      </c>
      <c r="G35" s="49">
        <f t="shared" si="0"/>
        <v>34.482758620689658</v>
      </c>
      <c r="H35" s="53">
        <v>9</v>
      </c>
      <c r="I35" s="49">
        <v>0.28999999999999998</v>
      </c>
      <c r="J35" s="59"/>
    </row>
    <row r="36" spans="1:10" s="1" customFormat="1" x14ac:dyDescent="0.2">
      <c r="A36" s="46">
        <v>30</v>
      </c>
      <c r="B36" s="47" t="s">
        <v>47</v>
      </c>
      <c r="C36" s="49">
        <v>0</v>
      </c>
      <c r="D36" s="49">
        <v>0</v>
      </c>
      <c r="E36" s="49">
        <v>0</v>
      </c>
      <c r="F36" s="51">
        <v>0</v>
      </c>
      <c r="G36" s="49">
        <f t="shared" si="0"/>
        <v>0</v>
      </c>
      <c r="H36" s="53">
        <v>3</v>
      </c>
      <c r="I36" s="49">
        <v>0.03</v>
      </c>
      <c r="J36" s="59"/>
    </row>
    <row r="37" spans="1:10" s="1" customFormat="1" x14ac:dyDescent="0.2">
      <c r="A37" s="46">
        <v>31</v>
      </c>
      <c r="B37" s="47" t="s">
        <v>48</v>
      </c>
      <c r="C37" s="49">
        <v>0</v>
      </c>
      <c r="D37" s="49">
        <v>0.01</v>
      </c>
      <c r="E37" s="49">
        <v>0.12</v>
      </c>
      <c r="F37" s="51">
        <v>0.35</v>
      </c>
      <c r="G37" s="49">
        <f t="shared" si="0"/>
        <v>4.0276179516685842</v>
      </c>
      <c r="H37" s="53">
        <v>508</v>
      </c>
      <c r="I37" s="49">
        <v>8.69</v>
      </c>
      <c r="J37" s="59"/>
    </row>
    <row r="38" spans="1:10" s="4" customFormat="1" x14ac:dyDescent="0.2">
      <c r="A38" s="72" t="s">
        <v>49</v>
      </c>
      <c r="B38" s="73"/>
      <c r="C38" s="50">
        <f>SUM(C19:C37)</f>
        <v>16.390000000000004</v>
      </c>
      <c r="D38" s="50">
        <f>SUM(D19:D37)</f>
        <v>20.27</v>
      </c>
      <c r="E38" s="50">
        <f>SUM(E19:E37)</f>
        <v>61.8</v>
      </c>
      <c r="F38" s="52">
        <f>SUM(F19:F37)</f>
        <v>60.71</v>
      </c>
      <c r="G38" s="50">
        <f t="shared" ref="G38:G58" si="1">(F38/I38)*100</f>
        <v>3.1939015472351264</v>
      </c>
      <c r="H38" s="54">
        <f>SUM(H19:H37)</f>
        <v>227639</v>
      </c>
      <c r="I38" s="50">
        <f>SUM(I19:I37)</f>
        <v>1900.81</v>
      </c>
      <c r="J38" s="60"/>
    </row>
    <row r="39" spans="1:10" s="1" customFormat="1" x14ac:dyDescent="0.2">
      <c r="A39" s="46">
        <v>32</v>
      </c>
      <c r="B39" s="47" t="s">
        <v>50</v>
      </c>
      <c r="C39" s="49">
        <v>0.09</v>
      </c>
      <c r="D39" s="49">
        <v>0.09</v>
      </c>
      <c r="E39" s="49">
        <v>0.08</v>
      </c>
      <c r="F39" s="51">
        <v>0.08</v>
      </c>
      <c r="G39" s="49">
        <f t="shared" si="1"/>
        <v>40</v>
      </c>
      <c r="H39" s="53">
        <v>14</v>
      </c>
      <c r="I39" s="49">
        <v>0.2</v>
      </c>
      <c r="J39" s="59"/>
    </row>
    <row r="40" spans="1:10" s="4" customFormat="1" x14ac:dyDescent="0.2">
      <c r="A40" s="72" t="s">
        <v>51</v>
      </c>
      <c r="B40" s="73"/>
      <c r="C40" s="50">
        <f>SUM(C39:C39)</f>
        <v>0.09</v>
      </c>
      <c r="D40" s="50">
        <f>SUM(D39:D39)</f>
        <v>0.09</v>
      </c>
      <c r="E40" s="50">
        <f>SUM(E39:E39)</f>
        <v>0.08</v>
      </c>
      <c r="F40" s="52">
        <f>SUM(F39:F39)</f>
        <v>0.08</v>
      </c>
      <c r="G40" s="50">
        <f t="shared" si="1"/>
        <v>40</v>
      </c>
      <c r="H40" s="54">
        <f>SUM(H39:H39)</f>
        <v>14</v>
      </c>
      <c r="I40" s="50">
        <f>SUM(I39:I39)</f>
        <v>0.2</v>
      </c>
      <c r="J40" s="60"/>
    </row>
    <row r="41" spans="1:10" s="1" customFormat="1" x14ac:dyDescent="0.2">
      <c r="A41" s="46">
        <v>33</v>
      </c>
      <c r="B41" s="47" t="s">
        <v>52</v>
      </c>
      <c r="C41" s="49">
        <v>35.44</v>
      </c>
      <c r="D41" s="49">
        <v>31.65</v>
      </c>
      <c r="E41" s="49">
        <v>32.840000000000003</v>
      </c>
      <c r="F41" s="51">
        <v>32.270000000000003</v>
      </c>
      <c r="G41" s="49">
        <f t="shared" si="1"/>
        <v>2.0926688499075907</v>
      </c>
      <c r="H41" s="53">
        <v>102750</v>
      </c>
      <c r="I41" s="49">
        <v>1542.05</v>
      </c>
      <c r="J41" s="59"/>
    </row>
    <row r="42" spans="1:10" s="4" customFormat="1" x14ac:dyDescent="0.2">
      <c r="A42" s="72" t="s">
        <v>53</v>
      </c>
      <c r="B42" s="73"/>
      <c r="C42" s="50">
        <f>SUM(C41:C41)</f>
        <v>35.44</v>
      </c>
      <c r="D42" s="50">
        <f>SUM(D41:D41)</f>
        <v>31.65</v>
      </c>
      <c r="E42" s="50">
        <f>SUM(E41:E41)</f>
        <v>32.840000000000003</v>
      </c>
      <c r="F42" s="52">
        <f>SUM(F41:F41)</f>
        <v>32.270000000000003</v>
      </c>
      <c r="G42" s="50">
        <f t="shared" si="1"/>
        <v>2.0926688499075907</v>
      </c>
      <c r="H42" s="54">
        <f>SUM(H41:H41)</f>
        <v>102750</v>
      </c>
      <c r="I42" s="50">
        <f>SUM(I41:I41)</f>
        <v>1542.05</v>
      </c>
      <c r="J42" s="60"/>
    </row>
    <row r="43" spans="1:10" s="1" customFormat="1" x14ac:dyDescent="0.2">
      <c r="A43" s="46">
        <v>34</v>
      </c>
      <c r="B43" s="47" t="s">
        <v>54</v>
      </c>
      <c r="C43" s="49">
        <v>2.79</v>
      </c>
      <c r="D43" s="49">
        <v>2.6</v>
      </c>
      <c r="E43" s="49">
        <v>3.02</v>
      </c>
      <c r="F43" s="51">
        <v>2.48</v>
      </c>
      <c r="G43" s="49">
        <f t="shared" si="1"/>
        <v>2.8492647058823528</v>
      </c>
      <c r="H43" s="53">
        <v>9371</v>
      </c>
      <c r="I43" s="49">
        <v>87.04</v>
      </c>
      <c r="J43" s="59"/>
    </row>
    <row r="44" spans="1:10" s="1" customFormat="1" x14ac:dyDescent="0.2">
      <c r="A44" s="46">
        <v>35</v>
      </c>
      <c r="B44" s="47" t="s">
        <v>55</v>
      </c>
      <c r="C44" s="49">
        <v>0.03</v>
      </c>
      <c r="D44" s="49">
        <v>0.1</v>
      </c>
      <c r="E44" s="49">
        <v>0.3</v>
      </c>
      <c r="F44" s="51">
        <v>0</v>
      </c>
      <c r="G44" s="49">
        <f t="shared" si="1"/>
        <v>0</v>
      </c>
      <c r="H44" s="53">
        <v>4111</v>
      </c>
      <c r="I44" s="49">
        <v>28.03</v>
      </c>
      <c r="J44" s="59"/>
    </row>
    <row r="45" spans="1:10" s="1" customFormat="1" x14ac:dyDescent="0.2">
      <c r="A45" s="46">
        <v>36</v>
      </c>
      <c r="B45" s="47" t="s">
        <v>56</v>
      </c>
      <c r="C45" s="49">
        <v>4.34</v>
      </c>
      <c r="D45" s="49">
        <v>18.84</v>
      </c>
      <c r="E45" s="49">
        <v>24.58</v>
      </c>
      <c r="F45" s="51">
        <v>17.510000000000002</v>
      </c>
      <c r="G45" s="49">
        <f t="shared" si="1"/>
        <v>10.328555417920134</v>
      </c>
      <c r="H45" s="53">
        <v>34251</v>
      </c>
      <c r="I45" s="49">
        <v>169.53</v>
      </c>
      <c r="J45" s="59"/>
    </row>
    <row r="46" spans="1:10" s="1" customFormat="1" x14ac:dyDescent="0.2">
      <c r="A46" s="46">
        <v>37</v>
      </c>
      <c r="B46" s="47" t="s">
        <v>57</v>
      </c>
      <c r="C46" s="49">
        <v>1.79</v>
      </c>
      <c r="D46" s="49">
        <v>0.06</v>
      </c>
      <c r="E46" s="49">
        <v>0.41</v>
      </c>
      <c r="F46" s="51">
        <v>1.87</v>
      </c>
      <c r="G46" s="49">
        <f t="shared" si="1"/>
        <v>0.7562277580071175</v>
      </c>
      <c r="H46" s="53">
        <v>38846</v>
      </c>
      <c r="I46" s="49">
        <v>247.28</v>
      </c>
      <c r="J46" s="59"/>
    </row>
    <row r="47" spans="1:10" s="1" customFormat="1" x14ac:dyDescent="0.2">
      <c r="A47" s="46">
        <v>38</v>
      </c>
      <c r="B47" s="47" t="s">
        <v>58</v>
      </c>
      <c r="C47" s="49">
        <v>0.01</v>
      </c>
      <c r="D47" s="49">
        <v>0.08</v>
      </c>
      <c r="E47" s="49">
        <v>1.08</v>
      </c>
      <c r="F47" s="51">
        <v>4.0199999999999996</v>
      </c>
      <c r="G47" s="49">
        <f t="shared" si="1"/>
        <v>3.1534358330718542</v>
      </c>
      <c r="H47" s="53">
        <v>26763</v>
      </c>
      <c r="I47" s="49">
        <v>127.48</v>
      </c>
      <c r="J47" s="59"/>
    </row>
    <row r="48" spans="1:10" s="1" customFormat="1" x14ac:dyDescent="0.2">
      <c r="A48" s="46">
        <v>39</v>
      </c>
      <c r="B48" s="47" t="s">
        <v>59</v>
      </c>
      <c r="C48" s="49">
        <v>0</v>
      </c>
      <c r="D48" s="49">
        <v>0</v>
      </c>
      <c r="E48" s="49">
        <v>0.34</v>
      </c>
      <c r="F48" s="51">
        <v>0.9</v>
      </c>
      <c r="G48" s="49">
        <f t="shared" si="1"/>
        <v>1.7231476163124642</v>
      </c>
      <c r="H48" s="53">
        <v>9700</v>
      </c>
      <c r="I48" s="49">
        <v>52.23</v>
      </c>
      <c r="J48" s="59"/>
    </row>
    <row r="49" spans="1:10" s="1" customFormat="1" x14ac:dyDescent="0.2">
      <c r="A49" s="46">
        <v>40</v>
      </c>
      <c r="B49" s="47" t="s">
        <v>60</v>
      </c>
      <c r="C49" s="49">
        <v>1.2</v>
      </c>
      <c r="D49" s="49">
        <v>1.68</v>
      </c>
      <c r="E49" s="49">
        <v>2.21</v>
      </c>
      <c r="F49" s="51">
        <v>1.41</v>
      </c>
      <c r="G49" s="49">
        <f t="shared" si="1"/>
        <v>7.4406332453825854</v>
      </c>
      <c r="H49" s="53">
        <v>4434</v>
      </c>
      <c r="I49" s="49">
        <v>18.95</v>
      </c>
      <c r="J49" s="59"/>
    </row>
    <row r="50" spans="1:10" s="4" customFormat="1" x14ac:dyDescent="0.2">
      <c r="A50" s="72" t="s">
        <v>61</v>
      </c>
      <c r="B50" s="73"/>
      <c r="C50" s="50">
        <f>SUM(C43:C49)</f>
        <v>10.159999999999998</v>
      </c>
      <c r="D50" s="50">
        <f>SUM(D43:D49)</f>
        <v>23.359999999999996</v>
      </c>
      <c r="E50" s="50">
        <f>SUM(E43:E49)</f>
        <v>31.94</v>
      </c>
      <c r="F50" s="52">
        <f>SUM(F43:F49)</f>
        <v>28.19</v>
      </c>
      <c r="G50" s="50">
        <f t="shared" si="1"/>
        <v>3.8587893886713935</v>
      </c>
      <c r="H50" s="54">
        <f>SUM(H43:H49)</f>
        <v>127476</v>
      </c>
      <c r="I50" s="50">
        <f>SUM(I43:I49)</f>
        <v>730.54000000000008</v>
      </c>
      <c r="J50" s="60"/>
    </row>
    <row r="51" spans="1:10" s="1" customFormat="1" x14ac:dyDescent="0.2">
      <c r="A51" s="46">
        <v>41</v>
      </c>
      <c r="B51" s="47" t="s">
        <v>62</v>
      </c>
      <c r="C51" s="49">
        <v>0</v>
      </c>
      <c r="D51" s="49">
        <v>0</v>
      </c>
      <c r="E51" s="49">
        <v>0</v>
      </c>
      <c r="F51" s="51">
        <v>0</v>
      </c>
      <c r="G51" s="51">
        <v>0</v>
      </c>
      <c r="H51" s="53">
        <v>0</v>
      </c>
      <c r="I51" s="49">
        <v>0</v>
      </c>
      <c r="J51" s="59"/>
    </row>
    <row r="52" spans="1:10" s="1" customFormat="1" x14ac:dyDescent="0.2">
      <c r="A52" s="46">
        <v>42</v>
      </c>
      <c r="B52" s="47" t="s">
        <v>63</v>
      </c>
      <c r="C52" s="49">
        <v>0</v>
      </c>
      <c r="D52" s="49">
        <v>0</v>
      </c>
      <c r="E52" s="49">
        <v>0</v>
      </c>
      <c r="F52" s="51">
        <v>0</v>
      </c>
      <c r="G52" s="51">
        <v>0</v>
      </c>
      <c r="H52" s="53">
        <v>0</v>
      </c>
      <c r="I52" s="49">
        <v>0</v>
      </c>
      <c r="J52" s="59"/>
    </row>
    <row r="53" spans="1:10" s="1" customFormat="1" x14ac:dyDescent="0.2">
      <c r="A53" s="46">
        <v>43</v>
      </c>
      <c r="B53" s="47" t="s">
        <v>64</v>
      </c>
      <c r="C53" s="49">
        <v>0</v>
      </c>
      <c r="D53" s="49">
        <v>0</v>
      </c>
      <c r="E53" s="49">
        <v>0</v>
      </c>
      <c r="F53" s="51">
        <v>0</v>
      </c>
      <c r="G53" s="51">
        <v>0</v>
      </c>
      <c r="H53" s="53">
        <v>0</v>
      </c>
      <c r="I53" s="49">
        <v>0</v>
      </c>
      <c r="J53" s="59"/>
    </row>
    <row r="54" spans="1:10" s="1" customFormat="1" x14ac:dyDescent="0.2">
      <c r="A54" s="46">
        <v>44</v>
      </c>
      <c r="B54" s="47" t="s">
        <v>65</v>
      </c>
      <c r="C54" s="49">
        <v>0</v>
      </c>
      <c r="D54" s="49">
        <v>0</v>
      </c>
      <c r="E54" s="49">
        <v>0</v>
      </c>
      <c r="F54" s="51">
        <v>0</v>
      </c>
      <c r="G54" s="51">
        <v>0</v>
      </c>
      <c r="H54" s="53">
        <v>0</v>
      </c>
      <c r="I54" s="49">
        <v>0</v>
      </c>
      <c r="J54" s="59"/>
    </row>
    <row r="55" spans="1:10" s="1" customFormat="1" x14ac:dyDescent="0.2">
      <c r="A55" s="46">
        <v>45</v>
      </c>
      <c r="B55" s="47" t="s">
        <v>66</v>
      </c>
      <c r="C55" s="49">
        <v>0</v>
      </c>
      <c r="D55" s="49">
        <v>0</v>
      </c>
      <c r="E55" s="49">
        <v>0</v>
      </c>
      <c r="F55" s="51">
        <v>0</v>
      </c>
      <c r="G55" s="51">
        <v>0</v>
      </c>
      <c r="H55" s="53">
        <v>0</v>
      </c>
      <c r="I55" s="49">
        <v>0</v>
      </c>
      <c r="J55" s="59"/>
    </row>
    <row r="56" spans="1:10" s="1" customFormat="1" x14ac:dyDescent="0.2">
      <c r="A56" s="46">
        <v>46</v>
      </c>
      <c r="B56" s="47" t="s">
        <v>67</v>
      </c>
      <c r="C56" s="49">
        <v>0</v>
      </c>
      <c r="D56" s="49">
        <v>0</v>
      </c>
      <c r="E56" s="49">
        <v>0</v>
      </c>
      <c r="F56" s="51">
        <v>0</v>
      </c>
      <c r="G56" s="51">
        <v>0</v>
      </c>
      <c r="H56" s="53">
        <v>0</v>
      </c>
      <c r="I56" s="49">
        <v>0</v>
      </c>
      <c r="J56" s="59"/>
    </row>
    <row r="57" spans="1:10" s="4" customFormat="1" x14ac:dyDescent="0.2">
      <c r="A57" s="72" t="s">
        <v>68</v>
      </c>
      <c r="B57" s="73"/>
      <c r="C57" s="50">
        <f>SUM(C51:C56)</f>
        <v>0</v>
      </c>
      <c r="D57" s="50">
        <f>SUM(D51:D56)</f>
        <v>0</v>
      </c>
      <c r="E57" s="50">
        <f>SUM(E51:E56)</f>
        <v>0</v>
      </c>
      <c r="F57" s="52">
        <f>SUM(F51:F56)</f>
        <v>0</v>
      </c>
      <c r="G57" s="52">
        <f>SUM(G51:G56)</f>
        <v>0</v>
      </c>
      <c r="H57" s="54">
        <f>SUM(H51:H56)</f>
        <v>0</v>
      </c>
      <c r="I57" s="50">
        <f>SUM(I51:I56)</f>
        <v>0</v>
      </c>
      <c r="J57" s="60"/>
    </row>
    <row r="58" spans="1:10" s="4" customFormat="1" x14ac:dyDescent="0.2">
      <c r="A58" s="72" t="s">
        <v>69</v>
      </c>
      <c r="B58" s="73"/>
      <c r="C58" s="50">
        <f>SUM(C18+C38+C40+C42+C50+C57)</f>
        <v>360.65999999999997</v>
      </c>
      <c r="D58" s="50">
        <f>SUM(D18+D38+D40+D42+D50+D57)</f>
        <v>372.92999999999995</v>
      </c>
      <c r="E58" s="50">
        <f>SUM(E18+E38+E40+E42+E50+E57)</f>
        <v>405.00000000000006</v>
      </c>
      <c r="F58" s="52">
        <f>SUM(F18+F38+F40+F42+F50+F57)</f>
        <v>440.56999999999988</v>
      </c>
      <c r="G58" s="50">
        <f t="shared" si="1"/>
        <v>7.8878580303719303</v>
      </c>
      <c r="H58" s="54">
        <f>SUM(H18+H38+H40+H42+H50+H57)</f>
        <v>547558</v>
      </c>
      <c r="I58" s="50">
        <f>SUM(I18+I38+I40+I42+I50+I57)</f>
        <v>5585.42</v>
      </c>
      <c r="J58" s="61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workbookViewId="0">
      <selection activeCell="N14" sqref="N14:N15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19.5703125" style="8" customWidth="1"/>
    <col min="5" max="5" width="18.7109375" style="8" customWidth="1"/>
    <col min="6" max="6" width="11.85546875" style="9" customWidth="1"/>
    <col min="7" max="7" width="13.14062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97</v>
      </c>
      <c r="B1" s="37"/>
      <c r="C1" s="80" t="s">
        <v>91</v>
      </c>
      <c r="D1" s="66"/>
      <c r="E1" s="66"/>
      <c r="F1" s="66"/>
      <c r="G1" s="66"/>
      <c r="H1" s="66"/>
      <c r="I1" s="66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7" t="str">
        <f>T11I!A2</f>
        <v xml:space="preserve"> DATA FOR THE YEAR ENDED  MARCH 2026</v>
      </c>
      <c r="B2" s="67"/>
      <c r="C2" s="67"/>
      <c r="D2" s="67"/>
      <c r="E2" s="67"/>
      <c r="F2" s="67"/>
      <c r="G2" s="67"/>
      <c r="H2" s="68" t="s">
        <v>3</v>
      </c>
      <c r="I2" s="68"/>
      <c r="J2" s="58" t="s">
        <v>98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0" t="s">
        <v>4</v>
      </c>
      <c r="B3" s="70" t="s">
        <v>5</v>
      </c>
      <c r="C3" s="79" t="s">
        <v>99</v>
      </c>
      <c r="D3" s="79"/>
      <c r="E3" s="79"/>
      <c r="F3" s="79"/>
      <c r="G3" s="79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70"/>
      <c r="B4" s="70"/>
      <c r="C4" s="42" t="str">
        <f>T11I!C4</f>
        <v>As on 31.03.2023</v>
      </c>
      <c r="D4" s="42" t="str">
        <f>T11I!D4</f>
        <v>As on 31.03.2024</v>
      </c>
      <c r="E4" s="42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1.75" customHeight="1" x14ac:dyDescent="0.25">
      <c r="A5" s="36"/>
      <c r="B5" s="36"/>
      <c r="C5" s="34" t="s">
        <v>13</v>
      </c>
      <c r="D5" s="34" t="s">
        <v>13</v>
      </c>
      <c r="E5" s="34" t="s">
        <v>13</v>
      </c>
      <c r="F5" s="34" t="s">
        <v>13</v>
      </c>
      <c r="G5" s="43" t="s">
        <v>77</v>
      </c>
      <c r="H5" s="45" t="s">
        <v>15</v>
      </c>
      <c r="I5" s="57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6">
        <v>1</v>
      </c>
      <c r="B6" s="47" t="s">
        <v>17</v>
      </c>
      <c r="C6" s="49">
        <v>26.44</v>
      </c>
      <c r="D6" s="49">
        <v>36.08</v>
      </c>
      <c r="E6" s="49">
        <v>46.36</v>
      </c>
      <c r="F6" s="51">
        <v>56.66</v>
      </c>
      <c r="G6" s="49">
        <f t="shared" ref="G6:G37" si="0">(F6/I6)*100</f>
        <v>16.609990619136962</v>
      </c>
      <c r="H6" s="53">
        <v>4932</v>
      </c>
      <c r="I6" s="49">
        <v>341.12</v>
      </c>
      <c r="J6" s="59"/>
    </row>
    <row r="7" spans="1:253" s="1" customFormat="1" x14ac:dyDescent="0.2">
      <c r="A7" s="46">
        <v>2</v>
      </c>
      <c r="B7" s="47" t="s">
        <v>18</v>
      </c>
      <c r="C7" s="49">
        <v>28.89</v>
      </c>
      <c r="D7" s="49">
        <v>26.41</v>
      </c>
      <c r="E7" s="49">
        <v>4.7699999999999996</v>
      </c>
      <c r="F7" s="51">
        <v>48.86</v>
      </c>
      <c r="G7" s="49">
        <f t="shared" si="0"/>
        <v>14.968445560933766</v>
      </c>
      <c r="H7" s="53">
        <v>6149</v>
      </c>
      <c r="I7" s="49">
        <v>326.42</v>
      </c>
      <c r="J7" s="59"/>
    </row>
    <row r="8" spans="1:253" s="1" customFormat="1" x14ac:dyDescent="0.2">
      <c r="A8" s="46">
        <v>3</v>
      </c>
      <c r="B8" s="47" t="s">
        <v>19</v>
      </c>
      <c r="C8" s="49">
        <v>1.63</v>
      </c>
      <c r="D8" s="49">
        <v>1.28</v>
      </c>
      <c r="E8" s="49">
        <v>1.92</v>
      </c>
      <c r="F8" s="51">
        <v>3.1</v>
      </c>
      <c r="G8" s="49">
        <f t="shared" si="0"/>
        <v>15.632879475542111</v>
      </c>
      <c r="H8" s="53">
        <v>309</v>
      </c>
      <c r="I8" s="49">
        <v>19.829999999999998</v>
      </c>
      <c r="J8" s="59"/>
    </row>
    <row r="9" spans="1:253" s="1" customFormat="1" x14ac:dyDescent="0.2">
      <c r="A9" s="46">
        <v>4</v>
      </c>
      <c r="B9" s="47" t="s">
        <v>20</v>
      </c>
      <c r="C9" s="49">
        <v>13.53</v>
      </c>
      <c r="D9" s="49">
        <v>16.54</v>
      </c>
      <c r="E9" s="49">
        <v>26.31</v>
      </c>
      <c r="F9" s="51">
        <v>34.119999999999997</v>
      </c>
      <c r="G9" s="49">
        <f t="shared" si="0"/>
        <v>15.124113475177303</v>
      </c>
      <c r="H9" s="53">
        <v>3313</v>
      </c>
      <c r="I9" s="49">
        <v>225.6</v>
      </c>
      <c r="J9" s="59"/>
    </row>
    <row r="10" spans="1:253" s="1" customFormat="1" x14ac:dyDescent="0.2">
      <c r="A10" s="46">
        <v>5</v>
      </c>
      <c r="B10" s="47" t="s">
        <v>21</v>
      </c>
      <c r="C10" s="49">
        <v>17.03</v>
      </c>
      <c r="D10" s="49">
        <v>19.309999999999999</v>
      </c>
      <c r="E10" s="49">
        <v>18.579999999999998</v>
      </c>
      <c r="F10" s="51">
        <v>19.190000000000001</v>
      </c>
      <c r="G10" s="49">
        <f t="shared" si="0"/>
        <v>18.059476755128927</v>
      </c>
      <c r="H10" s="53">
        <v>1844</v>
      </c>
      <c r="I10" s="49">
        <v>106.26</v>
      </c>
      <c r="J10" s="59"/>
    </row>
    <row r="11" spans="1:253" s="1" customFormat="1" x14ac:dyDescent="0.2">
      <c r="A11" s="46">
        <v>6</v>
      </c>
      <c r="B11" s="47" t="s">
        <v>22</v>
      </c>
      <c r="C11" s="49">
        <v>7.89</v>
      </c>
      <c r="D11" s="49">
        <v>8.14</v>
      </c>
      <c r="E11" s="49">
        <v>7.5</v>
      </c>
      <c r="F11" s="51">
        <v>5.88</v>
      </c>
      <c r="G11" s="49">
        <f t="shared" si="0"/>
        <v>17.386162034299229</v>
      </c>
      <c r="H11" s="53">
        <v>623</v>
      </c>
      <c r="I11" s="49">
        <v>33.82</v>
      </c>
      <c r="J11" s="59"/>
    </row>
    <row r="12" spans="1:253" s="1" customFormat="1" x14ac:dyDescent="0.2">
      <c r="A12" s="46">
        <v>7</v>
      </c>
      <c r="B12" s="47" t="s">
        <v>23</v>
      </c>
      <c r="C12" s="49">
        <v>1.47</v>
      </c>
      <c r="D12" s="49">
        <v>0</v>
      </c>
      <c r="E12" s="49">
        <v>2.56</v>
      </c>
      <c r="F12" s="51">
        <v>2.21</v>
      </c>
      <c r="G12" s="49">
        <f t="shared" si="0"/>
        <v>4.8592788038698336</v>
      </c>
      <c r="H12" s="53">
        <v>795</v>
      </c>
      <c r="I12" s="49">
        <v>45.48</v>
      </c>
      <c r="J12" s="59"/>
    </row>
    <row r="13" spans="1:253" s="1" customFormat="1" x14ac:dyDescent="0.2">
      <c r="A13" s="46">
        <v>8</v>
      </c>
      <c r="B13" s="47" t="s">
        <v>24</v>
      </c>
      <c r="C13" s="49">
        <v>0.67</v>
      </c>
      <c r="D13" s="49">
        <v>0.79</v>
      </c>
      <c r="E13" s="49">
        <v>1.07</v>
      </c>
      <c r="F13" s="51">
        <v>0.79</v>
      </c>
      <c r="G13" s="49">
        <f t="shared" si="0"/>
        <v>13.69150779896014</v>
      </c>
      <c r="H13" s="53">
        <v>96</v>
      </c>
      <c r="I13" s="49">
        <v>5.77</v>
      </c>
      <c r="J13" s="59"/>
    </row>
    <row r="14" spans="1:253" s="1" customFormat="1" x14ac:dyDescent="0.2">
      <c r="A14" s="46">
        <v>9</v>
      </c>
      <c r="B14" s="47" t="s">
        <v>25</v>
      </c>
      <c r="C14" s="49">
        <v>39.619999999999997</v>
      </c>
      <c r="D14" s="49">
        <v>40.92</v>
      </c>
      <c r="E14" s="49">
        <v>47.54</v>
      </c>
      <c r="F14" s="51">
        <v>56.6</v>
      </c>
      <c r="G14" s="49">
        <f t="shared" si="0"/>
        <v>14.620789419301508</v>
      </c>
      <c r="H14" s="53">
        <v>7249</v>
      </c>
      <c r="I14" s="49">
        <v>387.12</v>
      </c>
      <c r="J14" s="59"/>
    </row>
    <row r="15" spans="1:253" s="1" customFormat="1" x14ac:dyDescent="0.2">
      <c r="A15" s="46">
        <v>10</v>
      </c>
      <c r="B15" s="47" t="s">
        <v>26</v>
      </c>
      <c r="C15" s="49">
        <v>18.04</v>
      </c>
      <c r="D15" s="49">
        <v>20.97</v>
      </c>
      <c r="E15" s="49">
        <v>30.01</v>
      </c>
      <c r="F15" s="51">
        <v>21.25</v>
      </c>
      <c r="G15" s="49">
        <f t="shared" si="0"/>
        <v>5.0757177662064681</v>
      </c>
      <c r="H15" s="53">
        <v>7479</v>
      </c>
      <c r="I15" s="49">
        <v>418.66</v>
      </c>
      <c r="J15" s="59"/>
    </row>
    <row r="16" spans="1:253" s="1" customFormat="1" x14ac:dyDescent="0.2">
      <c r="A16" s="46">
        <v>11</v>
      </c>
      <c r="B16" s="47" t="s">
        <v>27</v>
      </c>
      <c r="C16" s="49">
        <v>7.25</v>
      </c>
      <c r="D16" s="49">
        <v>8.25</v>
      </c>
      <c r="E16" s="49">
        <v>8.9499999999999993</v>
      </c>
      <c r="F16" s="51">
        <v>11.88</v>
      </c>
      <c r="G16" s="49">
        <f t="shared" si="0"/>
        <v>15.924932975871316</v>
      </c>
      <c r="H16" s="53">
        <v>1104</v>
      </c>
      <c r="I16" s="49">
        <v>74.599999999999994</v>
      </c>
      <c r="J16" s="59"/>
    </row>
    <row r="17" spans="1:10" s="1" customFormat="1" x14ac:dyDescent="0.2">
      <c r="A17" s="46">
        <v>12</v>
      </c>
      <c r="B17" s="47" t="s">
        <v>28</v>
      </c>
      <c r="C17" s="49">
        <v>15.51</v>
      </c>
      <c r="D17" s="49">
        <v>17.690000000000001</v>
      </c>
      <c r="E17" s="49">
        <v>20.91</v>
      </c>
      <c r="F17" s="51">
        <v>23.89</v>
      </c>
      <c r="G17" s="49">
        <f t="shared" si="0"/>
        <v>12.667020148462354</v>
      </c>
      <c r="H17" s="53">
        <v>3643</v>
      </c>
      <c r="I17" s="49">
        <v>188.6</v>
      </c>
      <c r="J17" s="59"/>
    </row>
    <row r="18" spans="1:10" s="4" customFormat="1" x14ac:dyDescent="0.2">
      <c r="A18" s="72" t="s">
        <v>29</v>
      </c>
      <c r="B18" s="73"/>
      <c r="C18" s="50">
        <f>SUM(C6:C17)</f>
        <v>177.96999999999997</v>
      </c>
      <c r="D18" s="50">
        <f>SUM(D6:D17)</f>
        <v>196.38000000000002</v>
      </c>
      <c r="E18" s="50">
        <f>SUM(E6:E17)</f>
        <v>216.47999999999996</v>
      </c>
      <c r="F18" s="52">
        <f>SUM(F6:F17)</f>
        <v>284.42999999999995</v>
      </c>
      <c r="G18" s="50">
        <f t="shared" si="0"/>
        <v>13.087591106530219</v>
      </c>
      <c r="H18" s="54">
        <f>SUM(H6:H17)</f>
        <v>37536</v>
      </c>
      <c r="I18" s="50">
        <f>SUM(I6:I17)</f>
        <v>2173.2800000000002</v>
      </c>
      <c r="J18" s="60"/>
    </row>
    <row r="19" spans="1:10" s="1" customFormat="1" x14ac:dyDescent="0.2">
      <c r="A19" s="46">
        <v>13</v>
      </c>
      <c r="B19" s="47" t="s">
        <v>30</v>
      </c>
      <c r="C19" s="49">
        <v>0.12</v>
      </c>
      <c r="D19" s="49">
        <v>0.17</v>
      </c>
      <c r="E19" s="49">
        <v>0.98</v>
      </c>
      <c r="F19" s="51">
        <v>1.38</v>
      </c>
      <c r="G19" s="49">
        <f t="shared" si="0"/>
        <v>1.7790382879979374</v>
      </c>
      <c r="H19" s="53">
        <v>1478</v>
      </c>
      <c r="I19" s="49">
        <v>77.569999999999993</v>
      </c>
      <c r="J19" s="59"/>
    </row>
    <row r="20" spans="1:10" s="1" customFormat="1" x14ac:dyDescent="0.2">
      <c r="A20" s="46">
        <v>14</v>
      </c>
      <c r="B20" s="47" t="s">
        <v>31</v>
      </c>
      <c r="C20" s="49">
        <v>0.74</v>
      </c>
      <c r="D20" s="49">
        <v>0</v>
      </c>
      <c r="E20" s="49">
        <v>0.06</v>
      </c>
      <c r="F20" s="51">
        <v>0.48</v>
      </c>
      <c r="G20" s="49">
        <f t="shared" si="0"/>
        <v>3.3496161898115844</v>
      </c>
      <c r="H20" s="53">
        <v>318</v>
      </c>
      <c r="I20" s="49">
        <v>14.33</v>
      </c>
      <c r="J20" s="59"/>
    </row>
    <row r="21" spans="1:10" s="1" customFormat="1" x14ac:dyDescent="0.2">
      <c r="A21" s="46">
        <v>15</v>
      </c>
      <c r="B21" s="47" t="s">
        <v>32</v>
      </c>
      <c r="C21" s="49">
        <v>0</v>
      </c>
      <c r="D21" s="49">
        <v>0</v>
      </c>
      <c r="E21" s="49">
        <v>0</v>
      </c>
      <c r="F21" s="51">
        <v>0</v>
      </c>
      <c r="G21" s="49">
        <f t="shared" si="0"/>
        <v>0</v>
      </c>
      <c r="H21" s="53">
        <v>3</v>
      </c>
      <c r="I21" s="49">
        <v>0.1</v>
      </c>
      <c r="J21" s="59"/>
    </row>
    <row r="22" spans="1:10" s="1" customFormat="1" x14ac:dyDescent="0.2">
      <c r="A22" s="46">
        <v>16</v>
      </c>
      <c r="B22" s="47" t="s">
        <v>33</v>
      </c>
      <c r="C22" s="49">
        <v>0</v>
      </c>
      <c r="D22" s="49">
        <v>1.05</v>
      </c>
      <c r="E22" s="49">
        <v>0.23</v>
      </c>
      <c r="F22" s="51">
        <v>0</v>
      </c>
      <c r="G22" s="51">
        <v>0</v>
      </c>
      <c r="H22" s="53">
        <v>0</v>
      </c>
      <c r="I22" s="49">
        <v>0</v>
      </c>
      <c r="J22" s="59"/>
    </row>
    <row r="23" spans="1:10" s="1" customFormat="1" x14ac:dyDescent="0.2">
      <c r="A23" s="46">
        <v>17</v>
      </c>
      <c r="B23" s="47" t="s">
        <v>34</v>
      </c>
      <c r="C23" s="49">
        <v>7.0000000000000007E-2</v>
      </c>
      <c r="D23" s="49">
        <v>0.15</v>
      </c>
      <c r="E23" s="49">
        <v>0.15</v>
      </c>
      <c r="F23" s="51">
        <v>0.15</v>
      </c>
      <c r="G23" s="49">
        <f t="shared" si="0"/>
        <v>30.612244897959183</v>
      </c>
      <c r="H23" s="53">
        <v>12</v>
      </c>
      <c r="I23" s="49">
        <v>0.49</v>
      </c>
      <c r="J23" s="59"/>
    </row>
    <row r="24" spans="1:10" s="1" customFormat="1" x14ac:dyDescent="0.2">
      <c r="A24" s="46">
        <v>18</v>
      </c>
      <c r="B24" s="47" t="s">
        <v>35</v>
      </c>
      <c r="C24" s="49">
        <v>2.5499999999999998</v>
      </c>
      <c r="D24" s="49">
        <v>2.29</v>
      </c>
      <c r="E24" s="49">
        <v>1.74</v>
      </c>
      <c r="F24" s="51">
        <v>3.35</v>
      </c>
      <c r="G24" s="49">
        <f t="shared" si="0"/>
        <v>2.4370726029390366</v>
      </c>
      <c r="H24" s="53">
        <v>3091</v>
      </c>
      <c r="I24" s="49">
        <v>137.46</v>
      </c>
      <c r="J24" s="59"/>
    </row>
    <row r="25" spans="1:10" s="1" customFormat="1" x14ac:dyDescent="0.2">
      <c r="A25" s="46">
        <v>19</v>
      </c>
      <c r="B25" s="47" t="s">
        <v>36</v>
      </c>
      <c r="C25" s="49">
        <v>0.28999999999999998</v>
      </c>
      <c r="D25" s="49">
        <v>0.01</v>
      </c>
      <c r="E25" s="49">
        <v>0.14000000000000001</v>
      </c>
      <c r="F25" s="51">
        <v>0.47</v>
      </c>
      <c r="G25" s="49">
        <f t="shared" si="0"/>
        <v>0.59659812135059664</v>
      </c>
      <c r="H25" s="53">
        <v>1645</v>
      </c>
      <c r="I25" s="49">
        <v>78.78</v>
      </c>
      <c r="J25" s="59"/>
    </row>
    <row r="26" spans="1:10" s="1" customFormat="1" x14ac:dyDescent="0.2">
      <c r="A26" s="46">
        <v>20</v>
      </c>
      <c r="B26" s="47" t="s">
        <v>37</v>
      </c>
      <c r="C26" s="49">
        <v>5.64</v>
      </c>
      <c r="D26" s="49">
        <v>7.14</v>
      </c>
      <c r="E26" s="49">
        <v>7.51</v>
      </c>
      <c r="F26" s="51">
        <v>11.1</v>
      </c>
      <c r="G26" s="49">
        <f t="shared" si="0"/>
        <v>8.0786026200873362</v>
      </c>
      <c r="H26" s="53">
        <v>2388</v>
      </c>
      <c r="I26" s="49">
        <v>137.4</v>
      </c>
      <c r="J26" s="59"/>
    </row>
    <row r="27" spans="1:10" s="1" customFormat="1" x14ac:dyDescent="0.2">
      <c r="A27" s="46">
        <v>21</v>
      </c>
      <c r="B27" s="47" t="s">
        <v>38</v>
      </c>
      <c r="C27" s="49">
        <v>0</v>
      </c>
      <c r="D27" s="49">
        <v>0.16</v>
      </c>
      <c r="E27" s="49">
        <v>0</v>
      </c>
      <c r="F27" s="51">
        <v>1.51</v>
      </c>
      <c r="G27" s="49">
        <f t="shared" si="0"/>
        <v>1.6553387415040559</v>
      </c>
      <c r="H27" s="53">
        <v>1460</v>
      </c>
      <c r="I27" s="49">
        <v>91.22</v>
      </c>
      <c r="J27" s="59"/>
    </row>
    <row r="28" spans="1:10" s="1" customFormat="1" x14ac:dyDescent="0.2">
      <c r="A28" s="46">
        <v>22</v>
      </c>
      <c r="B28" s="47" t="s">
        <v>39</v>
      </c>
      <c r="C28" s="49">
        <v>2.17</v>
      </c>
      <c r="D28" s="49">
        <v>0.96</v>
      </c>
      <c r="E28" s="49">
        <v>1.28</v>
      </c>
      <c r="F28" s="51">
        <v>2.02</v>
      </c>
      <c r="G28" s="49">
        <f t="shared" si="0"/>
        <v>3.6252692031586506</v>
      </c>
      <c r="H28" s="53">
        <v>2088</v>
      </c>
      <c r="I28" s="49">
        <v>55.72</v>
      </c>
      <c r="J28" s="59"/>
    </row>
    <row r="29" spans="1:10" s="1" customFormat="1" x14ac:dyDescent="0.2">
      <c r="A29" s="46">
        <v>23</v>
      </c>
      <c r="B29" s="47" t="s">
        <v>40</v>
      </c>
      <c r="C29" s="49">
        <v>0</v>
      </c>
      <c r="D29" s="49">
        <v>0</v>
      </c>
      <c r="E29" s="49">
        <v>0.1</v>
      </c>
      <c r="F29" s="51">
        <v>0.27</v>
      </c>
      <c r="G29" s="49">
        <f t="shared" si="0"/>
        <v>16.363636363636367</v>
      </c>
      <c r="H29" s="53">
        <v>26</v>
      </c>
      <c r="I29" s="49">
        <v>1.65</v>
      </c>
      <c r="J29" s="59"/>
    </row>
    <row r="30" spans="1:10" s="1" customFormat="1" x14ac:dyDescent="0.2">
      <c r="A30" s="46">
        <v>24</v>
      </c>
      <c r="B30" s="47" t="s">
        <v>41</v>
      </c>
      <c r="C30" s="49">
        <v>0.17</v>
      </c>
      <c r="D30" s="49">
        <v>0.02</v>
      </c>
      <c r="E30" s="49">
        <v>0</v>
      </c>
      <c r="F30" s="51">
        <v>0</v>
      </c>
      <c r="G30" s="49">
        <f t="shared" si="0"/>
        <v>0</v>
      </c>
      <c r="H30" s="53">
        <v>10</v>
      </c>
      <c r="I30" s="49">
        <v>0.51</v>
      </c>
      <c r="J30" s="59"/>
    </row>
    <row r="31" spans="1:10" s="1" customFormat="1" x14ac:dyDescent="0.2">
      <c r="A31" s="46">
        <v>25</v>
      </c>
      <c r="B31" s="47" t="s">
        <v>42</v>
      </c>
      <c r="C31" s="49">
        <v>0</v>
      </c>
      <c r="D31" s="49">
        <v>0</v>
      </c>
      <c r="E31" s="49">
        <v>0</v>
      </c>
      <c r="F31" s="51">
        <v>0</v>
      </c>
      <c r="G31" s="51">
        <v>0</v>
      </c>
      <c r="H31" s="53">
        <v>0</v>
      </c>
      <c r="I31" s="49">
        <v>0</v>
      </c>
      <c r="J31" s="59"/>
    </row>
    <row r="32" spans="1:10" s="1" customFormat="1" x14ac:dyDescent="0.2">
      <c r="A32" s="46">
        <v>26</v>
      </c>
      <c r="B32" s="47" t="s">
        <v>43</v>
      </c>
      <c r="C32" s="49">
        <v>0</v>
      </c>
      <c r="D32" s="49">
        <v>0</v>
      </c>
      <c r="E32" s="49">
        <v>0</v>
      </c>
      <c r="F32" s="51">
        <v>0</v>
      </c>
      <c r="G32" s="49">
        <f t="shared" si="0"/>
        <v>0</v>
      </c>
      <c r="H32" s="53">
        <v>174</v>
      </c>
      <c r="I32" s="49">
        <v>12.25</v>
      </c>
      <c r="J32" s="59"/>
    </row>
    <row r="33" spans="1:10" s="1" customFormat="1" x14ac:dyDescent="0.2">
      <c r="A33" s="46">
        <v>27</v>
      </c>
      <c r="B33" s="47" t="s">
        <v>44</v>
      </c>
      <c r="C33" s="49">
        <v>0</v>
      </c>
      <c r="D33" s="49">
        <v>0</v>
      </c>
      <c r="E33" s="49">
        <v>0</v>
      </c>
      <c r="F33" s="51">
        <v>0</v>
      </c>
      <c r="G33" s="51">
        <v>0</v>
      </c>
      <c r="H33" s="53">
        <v>0</v>
      </c>
      <c r="I33" s="49">
        <v>0</v>
      </c>
      <c r="J33" s="59"/>
    </row>
    <row r="34" spans="1:10" s="1" customFormat="1" x14ac:dyDescent="0.2">
      <c r="A34" s="46">
        <v>28</v>
      </c>
      <c r="B34" s="47" t="s">
        <v>45</v>
      </c>
      <c r="C34" s="49">
        <v>0.03</v>
      </c>
      <c r="D34" s="49">
        <v>0.05</v>
      </c>
      <c r="E34" s="49">
        <v>0</v>
      </c>
      <c r="F34" s="51">
        <v>0</v>
      </c>
      <c r="G34" s="49">
        <f t="shared" si="0"/>
        <v>0</v>
      </c>
      <c r="H34" s="53">
        <v>31</v>
      </c>
      <c r="I34" s="49">
        <v>1.78</v>
      </c>
      <c r="J34" s="59"/>
    </row>
    <row r="35" spans="1:10" s="1" customFormat="1" x14ac:dyDescent="0.2">
      <c r="A35" s="46">
        <v>29</v>
      </c>
      <c r="B35" s="47" t="s">
        <v>46</v>
      </c>
      <c r="C35" s="49">
        <v>0.06</v>
      </c>
      <c r="D35" s="49">
        <v>0</v>
      </c>
      <c r="E35" s="49">
        <v>0.13</v>
      </c>
      <c r="F35" s="51">
        <v>0.13</v>
      </c>
      <c r="G35" s="49">
        <f t="shared" si="0"/>
        <v>16.883116883116884</v>
      </c>
      <c r="H35" s="53">
        <v>16</v>
      </c>
      <c r="I35" s="49">
        <v>0.77</v>
      </c>
      <c r="J35" s="59"/>
    </row>
    <row r="36" spans="1:10" s="1" customFormat="1" x14ac:dyDescent="0.2">
      <c r="A36" s="46">
        <v>30</v>
      </c>
      <c r="B36" s="47" t="s">
        <v>47</v>
      </c>
      <c r="C36" s="49">
        <v>0</v>
      </c>
      <c r="D36" s="49">
        <v>0</v>
      </c>
      <c r="E36" s="49">
        <v>0</v>
      </c>
      <c r="F36" s="51">
        <v>0</v>
      </c>
      <c r="G36" s="51">
        <v>0</v>
      </c>
      <c r="H36" s="53">
        <v>1</v>
      </c>
      <c r="I36" s="49">
        <v>0</v>
      </c>
      <c r="J36" s="59"/>
    </row>
    <row r="37" spans="1:10" s="1" customFormat="1" x14ac:dyDescent="0.2">
      <c r="A37" s="46">
        <v>31</v>
      </c>
      <c r="B37" s="47" t="s">
        <v>48</v>
      </c>
      <c r="C37" s="49">
        <v>0</v>
      </c>
      <c r="D37" s="49">
        <v>0</v>
      </c>
      <c r="E37" s="49">
        <v>0</v>
      </c>
      <c r="F37" s="51">
        <v>0.22</v>
      </c>
      <c r="G37" s="49">
        <f t="shared" si="0"/>
        <v>1.1677282377919322</v>
      </c>
      <c r="H37" s="53">
        <v>318</v>
      </c>
      <c r="I37" s="49">
        <v>18.84</v>
      </c>
      <c r="J37" s="59"/>
    </row>
    <row r="38" spans="1:10" s="4" customFormat="1" x14ac:dyDescent="0.2">
      <c r="A38" s="72" t="s">
        <v>49</v>
      </c>
      <c r="B38" s="73"/>
      <c r="C38" s="50">
        <f>SUM(C19:C37)</f>
        <v>11.84</v>
      </c>
      <c r="D38" s="50">
        <f>SUM(D19:D37)</f>
        <v>12</v>
      </c>
      <c r="E38" s="50">
        <f>SUM(E19:E37)</f>
        <v>12.32</v>
      </c>
      <c r="F38" s="52">
        <f>SUM(F19:F37)</f>
        <v>21.08</v>
      </c>
      <c r="G38" s="50">
        <f t="shared" ref="G38:G58" si="1">(F38/I38)*100</f>
        <v>3.3520441426685954</v>
      </c>
      <c r="H38" s="54">
        <f>SUM(H19:H37)</f>
        <v>13059</v>
      </c>
      <c r="I38" s="50">
        <f>SUM(I19:I37)</f>
        <v>628.87</v>
      </c>
      <c r="J38" s="60"/>
    </row>
    <row r="39" spans="1:10" s="1" customFormat="1" x14ac:dyDescent="0.2">
      <c r="A39" s="46">
        <v>32</v>
      </c>
      <c r="B39" s="47" t="s">
        <v>50</v>
      </c>
      <c r="C39" s="49">
        <v>0</v>
      </c>
      <c r="D39" s="49">
        <v>0</v>
      </c>
      <c r="E39" s="49">
        <v>0</v>
      </c>
      <c r="F39" s="51">
        <v>0</v>
      </c>
      <c r="G39" s="49">
        <f t="shared" si="1"/>
        <v>0</v>
      </c>
      <c r="H39" s="53">
        <v>4</v>
      </c>
      <c r="I39" s="49">
        <v>0.25</v>
      </c>
      <c r="J39" s="59"/>
    </row>
    <row r="40" spans="1:10" s="4" customFormat="1" x14ac:dyDescent="0.2">
      <c r="A40" s="72" t="s">
        <v>51</v>
      </c>
      <c r="B40" s="73"/>
      <c r="C40" s="50">
        <f>SUM(C39:C39)</f>
        <v>0</v>
      </c>
      <c r="D40" s="50">
        <f>SUM(D39:D39)</f>
        <v>0</v>
      </c>
      <c r="E40" s="50">
        <f>SUM(E39:E39)</f>
        <v>0</v>
      </c>
      <c r="F40" s="52">
        <f>SUM(F39:F39)</f>
        <v>0</v>
      </c>
      <c r="G40" s="50">
        <f t="shared" si="1"/>
        <v>0</v>
      </c>
      <c r="H40" s="54">
        <f>SUM(H39:H39)</f>
        <v>4</v>
      </c>
      <c r="I40" s="50">
        <f>SUM(I39:I39)</f>
        <v>0.25</v>
      </c>
      <c r="J40" s="60"/>
    </row>
    <row r="41" spans="1:10" s="1" customFormat="1" x14ac:dyDescent="0.2">
      <c r="A41" s="46">
        <v>33</v>
      </c>
      <c r="B41" s="47" t="s">
        <v>52</v>
      </c>
      <c r="C41" s="49">
        <v>3.12</v>
      </c>
      <c r="D41" s="49">
        <v>3.6</v>
      </c>
      <c r="E41" s="49">
        <v>3.91</v>
      </c>
      <c r="F41" s="51">
        <v>4.82</v>
      </c>
      <c r="G41" s="49">
        <f t="shared" si="1"/>
        <v>1.1813435945197424</v>
      </c>
      <c r="H41" s="53">
        <v>7818</v>
      </c>
      <c r="I41" s="49">
        <v>408.01</v>
      </c>
      <c r="J41" s="59"/>
    </row>
    <row r="42" spans="1:10" s="4" customFormat="1" x14ac:dyDescent="0.2">
      <c r="A42" s="72" t="s">
        <v>53</v>
      </c>
      <c r="B42" s="73"/>
      <c r="C42" s="50">
        <f>SUM(C41:C41)</f>
        <v>3.12</v>
      </c>
      <c r="D42" s="50">
        <f>SUM(D41:D41)</f>
        <v>3.6</v>
      </c>
      <c r="E42" s="50">
        <f>SUM(E41:E41)</f>
        <v>3.91</v>
      </c>
      <c r="F42" s="52">
        <f>SUM(F41:F41)</f>
        <v>4.82</v>
      </c>
      <c r="G42" s="50">
        <f t="shared" si="1"/>
        <v>1.1813435945197424</v>
      </c>
      <c r="H42" s="54">
        <f>SUM(H41:H41)</f>
        <v>7818</v>
      </c>
      <c r="I42" s="50">
        <f>SUM(I41:I41)</f>
        <v>408.01</v>
      </c>
      <c r="J42" s="60"/>
    </row>
    <row r="43" spans="1:10" s="1" customFormat="1" x14ac:dyDescent="0.2">
      <c r="A43" s="46">
        <v>34</v>
      </c>
      <c r="B43" s="47" t="s">
        <v>54</v>
      </c>
      <c r="C43" s="49">
        <v>2.09</v>
      </c>
      <c r="D43" s="49">
        <v>2.34</v>
      </c>
      <c r="E43" s="49">
        <v>5.8</v>
      </c>
      <c r="F43" s="51">
        <v>5.63</v>
      </c>
      <c r="G43" s="49">
        <f t="shared" si="1"/>
        <v>3.9864051547121719</v>
      </c>
      <c r="H43" s="53">
        <v>3148</v>
      </c>
      <c r="I43" s="49">
        <v>141.22999999999999</v>
      </c>
      <c r="J43" s="59"/>
    </row>
    <row r="44" spans="1:10" s="1" customFormat="1" x14ac:dyDescent="0.2">
      <c r="A44" s="46">
        <v>35</v>
      </c>
      <c r="B44" s="47" t="s">
        <v>55</v>
      </c>
      <c r="C44" s="49">
        <v>0</v>
      </c>
      <c r="D44" s="49">
        <v>0</v>
      </c>
      <c r="E44" s="49">
        <v>0</v>
      </c>
      <c r="F44" s="51">
        <v>0</v>
      </c>
      <c r="G44" s="51">
        <v>0</v>
      </c>
      <c r="H44" s="53">
        <v>0</v>
      </c>
      <c r="I44" s="49">
        <v>0</v>
      </c>
      <c r="J44" s="59"/>
    </row>
    <row r="45" spans="1:10" s="1" customFormat="1" x14ac:dyDescent="0.2">
      <c r="A45" s="46">
        <v>36</v>
      </c>
      <c r="B45" s="47" t="s">
        <v>56</v>
      </c>
      <c r="C45" s="49">
        <v>0</v>
      </c>
      <c r="D45" s="49">
        <v>0</v>
      </c>
      <c r="E45" s="49">
        <v>0</v>
      </c>
      <c r="F45" s="51">
        <v>0</v>
      </c>
      <c r="G45" s="49">
        <f t="shared" si="1"/>
        <v>0</v>
      </c>
      <c r="H45" s="53">
        <v>11</v>
      </c>
      <c r="I45" s="49">
        <v>0.68</v>
      </c>
      <c r="J45" s="59"/>
    </row>
    <row r="46" spans="1:10" s="1" customFormat="1" x14ac:dyDescent="0.2">
      <c r="A46" s="46">
        <v>37</v>
      </c>
      <c r="B46" s="47" t="s">
        <v>57</v>
      </c>
      <c r="C46" s="49">
        <v>0.06</v>
      </c>
      <c r="D46" s="49">
        <v>0</v>
      </c>
      <c r="E46" s="49">
        <v>0</v>
      </c>
      <c r="F46" s="51">
        <v>0</v>
      </c>
      <c r="G46" s="51">
        <v>0</v>
      </c>
      <c r="H46" s="53">
        <v>0</v>
      </c>
      <c r="I46" s="49">
        <v>0</v>
      </c>
      <c r="J46" s="59"/>
    </row>
    <row r="47" spans="1:10" s="1" customFormat="1" x14ac:dyDescent="0.2">
      <c r="A47" s="46">
        <v>38</v>
      </c>
      <c r="B47" s="47" t="s">
        <v>58</v>
      </c>
      <c r="C47" s="49">
        <v>0</v>
      </c>
      <c r="D47" s="49">
        <v>0</v>
      </c>
      <c r="E47" s="49">
        <v>0</v>
      </c>
      <c r="F47" s="51">
        <v>0.1</v>
      </c>
      <c r="G47" s="49">
        <f t="shared" si="1"/>
        <v>2.0449897750511248</v>
      </c>
      <c r="H47" s="53">
        <v>84</v>
      </c>
      <c r="I47" s="49">
        <v>4.8899999999999997</v>
      </c>
      <c r="J47" s="59"/>
    </row>
    <row r="48" spans="1:10" s="1" customFormat="1" x14ac:dyDescent="0.2">
      <c r="A48" s="46">
        <v>39</v>
      </c>
      <c r="B48" s="47" t="s">
        <v>59</v>
      </c>
      <c r="C48" s="49">
        <v>0</v>
      </c>
      <c r="D48" s="49">
        <v>0</v>
      </c>
      <c r="E48" s="49">
        <v>0</v>
      </c>
      <c r="F48" s="51">
        <v>0</v>
      </c>
      <c r="G48" s="51">
        <v>0</v>
      </c>
      <c r="H48" s="53">
        <v>0</v>
      </c>
      <c r="I48" s="49">
        <v>0</v>
      </c>
      <c r="J48" s="59"/>
    </row>
    <row r="49" spans="1:10" s="1" customFormat="1" x14ac:dyDescent="0.2">
      <c r="A49" s="46">
        <v>40</v>
      </c>
      <c r="B49" s="47" t="s">
        <v>60</v>
      </c>
      <c r="C49" s="49">
        <v>0.15</v>
      </c>
      <c r="D49" s="49">
        <v>0.05</v>
      </c>
      <c r="E49" s="49">
        <v>0.14000000000000001</v>
      </c>
      <c r="F49" s="51">
        <v>0</v>
      </c>
      <c r="G49" s="49">
        <f t="shared" si="1"/>
        <v>0</v>
      </c>
      <c r="H49" s="53">
        <v>3</v>
      </c>
      <c r="I49" s="49">
        <v>0.03</v>
      </c>
      <c r="J49" s="59"/>
    </row>
    <row r="50" spans="1:10" s="4" customFormat="1" x14ac:dyDescent="0.2">
      <c r="A50" s="72" t="s">
        <v>61</v>
      </c>
      <c r="B50" s="73"/>
      <c r="C50" s="50">
        <f>SUM(C43:C49)</f>
        <v>2.2999999999999998</v>
      </c>
      <c r="D50" s="50">
        <f>SUM(D43:D49)</f>
        <v>2.3899999999999997</v>
      </c>
      <c r="E50" s="50">
        <f>SUM(E43:E49)</f>
        <v>5.9399999999999995</v>
      </c>
      <c r="F50" s="52">
        <f>SUM(F43:F49)</f>
        <v>5.7299999999999995</v>
      </c>
      <c r="G50" s="50">
        <f t="shared" si="1"/>
        <v>3.9024722468160458</v>
      </c>
      <c r="H50" s="54">
        <f>SUM(H43:H49)</f>
        <v>3246</v>
      </c>
      <c r="I50" s="50">
        <f>SUM(I43:I49)</f>
        <v>146.82999999999998</v>
      </c>
      <c r="J50" s="60"/>
    </row>
    <row r="51" spans="1:10" s="1" customFormat="1" x14ac:dyDescent="0.2">
      <c r="A51" s="46">
        <v>41</v>
      </c>
      <c r="B51" s="47" t="s">
        <v>62</v>
      </c>
      <c r="C51" s="49">
        <v>0</v>
      </c>
      <c r="D51" s="49">
        <v>0</v>
      </c>
      <c r="E51" s="49">
        <v>0</v>
      </c>
      <c r="F51" s="51">
        <v>0</v>
      </c>
      <c r="G51" s="51">
        <v>0</v>
      </c>
      <c r="H51" s="53">
        <v>0</v>
      </c>
      <c r="I51" s="49">
        <v>0</v>
      </c>
      <c r="J51" s="59"/>
    </row>
    <row r="52" spans="1:10" s="1" customFormat="1" x14ac:dyDescent="0.2">
      <c r="A52" s="46">
        <v>42</v>
      </c>
      <c r="B52" s="47" t="s">
        <v>63</v>
      </c>
      <c r="C52" s="49">
        <v>0</v>
      </c>
      <c r="D52" s="49">
        <v>0</v>
      </c>
      <c r="E52" s="49">
        <v>0</v>
      </c>
      <c r="F52" s="51">
        <v>0</v>
      </c>
      <c r="G52" s="51">
        <v>0</v>
      </c>
      <c r="H52" s="53">
        <v>0</v>
      </c>
      <c r="I52" s="49">
        <v>0</v>
      </c>
      <c r="J52" s="59"/>
    </row>
    <row r="53" spans="1:10" s="1" customFormat="1" x14ac:dyDescent="0.2">
      <c r="A53" s="46">
        <v>43</v>
      </c>
      <c r="B53" s="47" t="s">
        <v>64</v>
      </c>
      <c r="C53" s="49">
        <v>0</v>
      </c>
      <c r="D53" s="49">
        <v>0</v>
      </c>
      <c r="E53" s="49">
        <v>0</v>
      </c>
      <c r="F53" s="51">
        <v>0</v>
      </c>
      <c r="G53" s="51">
        <v>0</v>
      </c>
      <c r="H53" s="53">
        <v>0</v>
      </c>
      <c r="I53" s="49">
        <v>0</v>
      </c>
      <c r="J53" s="59"/>
    </row>
    <row r="54" spans="1:10" s="1" customFormat="1" x14ac:dyDescent="0.2">
      <c r="A54" s="46">
        <v>44</v>
      </c>
      <c r="B54" s="47" t="s">
        <v>65</v>
      </c>
      <c r="C54" s="49">
        <v>0</v>
      </c>
      <c r="D54" s="49">
        <v>0</v>
      </c>
      <c r="E54" s="49">
        <v>0</v>
      </c>
      <c r="F54" s="51">
        <v>0</v>
      </c>
      <c r="G54" s="51">
        <v>0</v>
      </c>
      <c r="H54" s="53">
        <v>0</v>
      </c>
      <c r="I54" s="49">
        <v>0</v>
      </c>
      <c r="J54" s="59"/>
    </row>
    <row r="55" spans="1:10" s="1" customFormat="1" x14ac:dyDescent="0.2">
      <c r="A55" s="46">
        <v>45</v>
      </c>
      <c r="B55" s="47" t="s">
        <v>66</v>
      </c>
      <c r="C55" s="49">
        <v>0</v>
      </c>
      <c r="D55" s="49">
        <v>0</v>
      </c>
      <c r="E55" s="49">
        <v>0</v>
      </c>
      <c r="F55" s="51">
        <v>0</v>
      </c>
      <c r="G55" s="51">
        <v>0</v>
      </c>
      <c r="H55" s="53">
        <v>0</v>
      </c>
      <c r="I55" s="49">
        <v>0</v>
      </c>
      <c r="J55" s="59"/>
    </row>
    <row r="56" spans="1:10" s="1" customFormat="1" x14ac:dyDescent="0.2">
      <c r="A56" s="46">
        <v>46</v>
      </c>
      <c r="B56" s="47" t="s">
        <v>67</v>
      </c>
      <c r="C56" s="49">
        <v>0</v>
      </c>
      <c r="D56" s="49">
        <v>0</v>
      </c>
      <c r="E56" s="49">
        <v>0</v>
      </c>
      <c r="F56" s="51">
        <v>0</v>
      </c>
      <c r="G56" s="51">
        <v>0</v>
      </c>
      <c r="H56" s="53">
        <v>0</v>
      </c>
      <c r="I56" s="49">
        <v>0</v>
      </c>
      <c r="J56" s="59"/>
    </row>
    <row r="57" spans="1:10" s="4" customFormat="1" x14ac:dyDescent="0.2">
      <c r="A57" s="72" t="s">
        <v>68</v>
      </c>
      <c r="B57" s="73"/>
      <c r="C57" s="50">
        <f>SUM(C51:C56)</f>
        <v>0</v>
      </c>
      <c r="D57" s="50">
        <f>SUM(D51:D56)</f>
        <v>0</v>
      </c>
      <c r="E57" s="50">
        <f>SUM(E51:E56)</f>
        <v>0</v>
      </c>
      <c r="F57" s="52">
        <f>SUM(F51:F56)</f>
        <v>0</v>
      </c>
      <c r="G57" s="52">
        <f>SUM(G51:G56)</f>
        <v>0</v>
      </c>
      <c r="H57" s="54">
        <f>SUM(H51:H56)</f>
        <v>0</v>
      </c>
      <c r="I57" s="50">
        <f>SUM(I51:I56)</f>
        <v>0</v>
      </c>
      <c r="J57" s="60"/>
    </row>
    <row r="58" spans="1:10" s="4" customFormat="1" x14ac:dyDescent="0.2">
      <c r="A58" s="72" t="s">
        <v>69</v>
      </c>
      <c r="B58" s="73"/>
      <c r="C58" s="50">
        <f>SUM(C18+C38+C40+C42+C50+C57)</f>
        <v>195.23</v>
      </c>
      <c r="D58" s="50">
        <f>SUM(D18+D38+D40+D42+D50+D57)</f>
        <v>214.37</v>
      </c>
      <c r="E58" s="50">
        <f>SUM(E18+E38+E40+E42+E50+E57)</f>
        <v>238.64999999999995</v>
      </c>
      <c r="F58" s="52">
        <f>SUM(F18+F38+F40+F42+F50+F57)</f>
        <v>316.05999999999995</v>
      </c>
      <c r="G58" s="50">
        <f t="shared" si="1"/>
        <v>9.4142807782583304</v>
      </c>
      <c r="H58" s="54">
        <f>SUM(H18+H38+H40+H42+H50+H57)</f>
        <v>61663</v>
      </c>
      <c r="I58" s="50">
        <f>SUM(I18+I38+I40+I42+I50+I57)</f>
        <v>3357.24</v>
      </c>
      <c r="J58" s="61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opLeftCell="A19" zoomScaleSheetLayoutView="90" workbookViewId="0">
      <selection activeCell="K23" sqref="K23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23.85546875" style="8" customWidth="1"/>
    <col min="5" max="5" width="18.7109375" style="8" customWidth="1"/>
    <col min="6" max="6" width="11.85546875" style="9" customWidth="1"/>
    <col min="7" max="7" width="14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100</v>
      </c>
      <c r="B1" s="37"/>
      <c r="C1" s="80" t="s">
        <v>91</v>
      </c>
      <c r="D1" s="66"/>
      <c r="E1" s="66"/>
      <c r="F1" s="66"/>
      <c r="G1" s="66"/>
      <c r="H1" s="66"/>
      <c r="I1" s="66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7" t="str">
        <f>T11I!A2</f>
        <v xml:space="preserve"> DATA FOR THE YEAR ENDED  MARCH 2026</v>
      </c>
      <c r="B2" s="67"/>
      <c r="C2" s="67"/>
      <c r="D2" s="67"/>
      <c r="E2" s="67"/>
      <c r="F2" s="67"/>
      <c r="G2" s="67"/>
      <c r="H2" s="68" t="s">
        <v>3</v>
      </c>
      <c r="I2" s="68"/>
      <c r="J2" s="58" t="s">
        <v>101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0" t="s">
        <v>4</v>
      </c>
      <c r="B3" s="70" t="s">
        <v>5</v>
      </c>
      <c r="C3" s="79" t="s">
        <v>102</v>
      </c>
      <c r="D3" s="79"/>
      <c r="E3" s="79"/>
      <c r="F3" s="79"/>
      <c r="G3" s="79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70"/>
      <c r="B4" s="70"/>
      <c r="C4" s="42" t="str">
        <f>T11I!C4</f>
        <v>As on 31.03.2023</v>
      </c>
      <c r="D4" s="42" t="str">
        <f>T11I!D4</f>
        <v>As on 31.03.2024</v>
      </c>
      <c r="E4" s="42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7.75" customHeight="1" x14ac:dyDescent="0.25">
      <c r="A5" s="36"/>
      <c r="B5" s="36"/>
      <c r="C5" s="34" t="s">
        <v>13</v>
      </c>
      <c r="D5" s="34" t="s">
        <v>13</v>
      </c>
      <c r="E5" s="34" t="s">
        <v>13</v>
      </c>
      <c r="F5" s="34" t="s">
        <v>13</v>
      </c>
      <c r="G5" s="43" t="s">
        <v>77</v>
      </c>
      <c r="H5" s="45" t="s">
        <v>15</v>
      </c>
      <c r="I5" s="57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6">
        <v>1</v>
      </c>
      <c r="B6" s="47" t="s">
        <v>17</v>
      </c>
      <c r="C6" s="49">
        <v>62.62</v>
      </c>
      <c r="D6" s="49">
        <v>73.97</v>
      </c>
      <c r="E6" s="49">
        <v>88.74</v>
      </c>
      <c r="F6" s="51">
        <v>103.75</v>
      </c>
      <c r="G6" s="49">
        <f t="shared" ref="G6:G37" si="0">(F6/I6)*100</f>
        <v>19.961519961519961</v>
      </c>
      <c r="H6" s="53">
        <v>17209</v>
      </c>
      <c r="I6" s="49">
        <v>519.75</v>
      </c>
      <c r="J6" s="59"/>
    </row>
    <row r="7" spans="1:253" s="1" customFormat="1" x14ac:dyDescent="0.2">
      <c r="A7" s="46">
        <v>2</v>
      </c>
      <c r="B7" s="47" t="s">
        <v>18</v>
      </c>
      <c r="C7" s="49">
        <v>72.23</v>
      </c>
      <c r="D7" s="49">
        <v>68.84</v>
      </c>
      <c r="E7" s="49">
        <v>8.16</v>
      </c>
      <c r="F7" s="51">
        <v>85.86</v>
      </c>
      <c r="G7" s="49">
        <f t="shared" si="0"/>
        <v>18.198774878653637</v>
      </c>
      <c r="H7" s="53">
        <v>22686</v>
      </c>
      <c r="I7" s="49">
        <v>471.79</v>
      </c>
      <c r="J7" s="59"/>
    </row>
    <row r="8" spans="1:253" s="1" customFormat="1" x14ac:dyDescent="0.2">
      <c r="A8" s="46">
        <v>3</v>
      </c>
      <c r="B8" s="47" t="s">
        <v>19</v>
      </c>
      <c r="C8" s="49">
        <v>7.41</v>
      </c>
      <c r="D8" s="49">
        <v>17.78</v>
      </c>
      <c r="E8" s="49">
        <v>9.59</v>
      </c>
      <c r="F8" s="51">
        <v>12.04</v>
      </c>
      <c r="G8" s="49">
        <f t="shared" si="0"/>
        <v>24.937862468931232</v>
      </c>
      <c r="H8" s="53">
        <v>2830</v>
      </c>
      <c r="I8" s="49">
        <v>48.28</v>
      </c>
      <c r="J8" s="59"/>
    </row>
    <row r="9" spans="1:253" s="1" customFormat="1" x14ac:dyDescent="0.2">
      <c r="A9" s="46">
        <v>4</v>
      </c>
      <c r="B9" s="47" t="s">
        <v>20</v>
      </c>
      <c r="C9" s="49">
        <v>42.73</v>
      </c>
      <c r="D9" s="49">
        <v>47.82</v>
      </c>
      <c r="E9" s="49">
        <v>63.98</v>
      </c>
      <c r="F9" s="51">
        <v>75.86</v>
      </c>
      <c r="G9" s="49">
        <f t="shared" si="0"/>
        <v>18.00574398898673</v>
      </c>
      <c r="H9" s="53">
        <v>17342</v>
      </c>
      <c r="I9" s="49">
        <v>421.31</v>
      </c>
      <c r="J9" s="59"/>
    </row>
    <row r="10" spans="1:253" s="1" customFormat="1" x14ac:dyDescent="0.2">
      <c r="A10" s="46">
        <v>5</v>
      </c>
      <c r="B10" s="47" t="s">
        <v>21</v>
      </c>
      <c r="C10" s="49">
        <v>92.72</v>
      </c>
      <c r="D10" s="49">
        <v>113.2</v>
      </c>
      <c r="E10" s="49">
        <v>119.77</v>
      </c>
      <c r="F10" s="51">
        <v>125.19</v>
      </c>
      <c r="G10" s="49">
        <f t="shared" si="0"/>
        <v>28.082729536328767</v>
      </c>
      <c r="H10" s="53">
        <v>13754</v>
      </c>
      <c r="I10" s="49">
        <v>445.79</v>
      </c>
      <c r="J10" s="59"/>
    </row>
    <row r="11" spans="1:253" s="1" customFormat="1" x14ac:dyDescent="0.2">
      <c r="A11" s="46">
        <v>6</v>
      </c>
      <c r="B11" s="47" t="s">
        <v>22</v>
      </c>
      <c r="C11" s="49">
        <v>27.45</v>
      </c>
      <c r="D11" s="49">
        <v>21.29</v>
      </c>
      <c r="E11" s="49">
        <v>17.89</v>
      </c>
      <c r="F11" s="51">
        <v>11.25</v>
      </c>
      <c r="G11" s="49">
        <f t="shared" si="0"/>
        <v>17.619420516836335</v>
      </c>
      <c r="H11" s="53">
        <v>4347</v>
      </c>
      <c r="I11" s="49">
        <v>63.85</v>
      </c>
      <c r="J11" s="59"/>
    </row>
    <row r="12" spans="1:253" s="1" customFormat="1" x14ac:dyDescent="0.2">
      <c r="A12" s="46">
        <v>7</v>
      </c>
      <c r="B12" s="47" t="s">
        <v>23</v>
      </c>
      <c r="C12" s="49">
        <v>5.12</v>
      </c>
      <c r="D12" s="49">
        <v>0</v>
      </c>
      <c r="E12" s="49">
        <v>6.67</v>
      </c>
      <c r="F12" s="51">
        <v>5.53</v>
      </c>
      <c r="G12" s="49">
        <f t="shared" si="0"/>
        <v>5.4536489151873768</v>
      </c>
      <c r="H12" s="53">
        <v>6065</v>
      </c>
      <c r="I12" s="49">
        <v>101.4</v>
      </c>
      <c r="J12" s="59"/>
    </row>
    <row r="13" spans="1:253" s="1" customFormat="1" x14ac:dyDescent="0.2">
      <c r="A13" s="46">
        <v>8</v>
      </c>
      <c r="B13" s="47" t="s">
        <v>24</v>
      </c>
      <c r="C13" s="49">
        <v>1.76</v>
      </c>
      <c r="D13" s="49">
        <v>2.0699999999999998</v>
      </c>
      <c r="E13" s="49">
        <v>2.4500000000000002</v>
      </c>
      <c r="F13" s="51">
        <v>1.82</v>
      </c>
      <c r="G13" s="49">
        <f t="shared" si="0"/>
        <v>16.993464052287578</v>
      </c>
      <c r="H13" s="53">
        <v>736</v>
      </c>
      <c r="I13" s="49">
        <v>10.71</v>
      </c>
      <c r="J13" s="59"/>
    </row>
    <row r="14" spans="1:253" s="1" customFormat="1" x14ac:dyDescent="0.2">
      <c r="A14" s="46">
        <v>9</v>
      </c>
      <c r="B14" s="47" t="s">
        <v>25</v>
      </c>
      <c r="C14" s="49">
        <v>119.7</v>
      </c>
      <c r="D14" s="49">
        <v>110.9</v>
      </c>
      <c r="E14" s="49">
        <v>131.86000000000001</v>
      </c>
      <c r="F14" s="51">
        <v>146.43</v>
      </c>
      <c r="G14" s="49">
        <f t="shared" si="0"/>
        <v>23.51193821352302</v>
      </c>
      <c r="H14" s="53">
        <v>27112</v>
      </c>
      <c r="I14" s="49">
        <v>622.79</v>
      </c>
      <c r="J14" s="59"/>
    </row>
    <row r="15" spans="1:253" s="1" customFormat="1" x14ac:dyDescent="0.2">
      <c r="A15" s="46">
        <v>10</v>
      </c>
      <c r="B15" s="47" t="s">
        <v>26</v>
      </c>
      <c r="C15" s="49">
        <v>61.55</v>
      </c>
      <c r="D15" s="49">
        <v>59.94</v>
      </c>
      <c r="E15" s="49">
        <v>71.709999999999994</v>
      </c>
      <c r="F15" s="51">
        <v>63.82</v>
      </c>
      <c r="G15" s="49">
        <f t="shared" si="0"/>
        <v>8.2312275904764363</v>
      </c>
      <c r="H15" s="53">
        <v>65259</v>
      </c>
      <c r="I15" s="49">
        <v>775.34</v>
      </c>
      <c r="J15" s="59"/>
    </row>
    <row r="16" spans="1:253" s="1" customFormat="1" x14ac:dyDescent="0.2">
      <c r="A16" s="46">
        <v>11</v>
      </c>
      <c r="B16" s="47" t="s">
        <v>27</v>
      </c>
      <c r="C16" s="49">
        <v>19.3</v>
      </c>
      <c r="D16" s="49">
        <v>21.53</v>
      </c>
      <c r="E16" s="49">
        <v>23.07</v>
      </c>
      <c r="F16" s="51">
        <v>28.85</v>
      </c>
      <c r="G16" s="49">
        <f t="shared" si="0"/>
        <v>20.843869662596635</v>
      </c>
      <c r="H16" s="53">
        <v>7671</v>
      </c>
      <c r="I16" s="49">
        <v>138.41</v>
      </c>
      <c r="J16" s="59"/>
    </row>
    <row r="17" spans="1:10" s="1" customFormat="1" x14ac:dyDescent="0.2">
      <c r="A17" s="46">
        <v>12</v>
      </c>
      <c r="B17" s="47" t="s">
        <v>28</v>
      </c>
      <c r="C17" s="49">
        <v>52.89</v>
      </c>
      <c r="D17" s="49">
        <v>55.16</v>
      </c>
      <c r="E17" s="49">
        <v>56.17</v>
      </c>
      <c r="F17" s="51">
        <v>58.01</v>
      </c>
      <c r="G17" s="49">
        <f t="shared" si="0"/>
        <v>17.467104272680736</v>
      </c>
      <c r="H17" s="53">
        <v>21201</v>
      </c>
      <c r="I17" s="49">
        <v>332.11</v>
      </c>
      <c r="J17" s="59"/>
    </row>
    <row r="18" spans="1:10" s="4" customFormat="1" x14ac:dyDescent="0.2">
      <c r="A18" s="72" t="s">
        <v>29</v>
      </c>
      <c r="B18" s="73"/>
      <c r="C18" s="50">
        <f>SUM(C6:C17)</f>
        <v>565.4799999999999</v>
      </c>
      <c r="D18" s="50">
        <f>SUM(D6:D17)</f>
        <v>592.49999999999989</v>
      </c>
      <c r="E18" s="50">
        <f>SUM(E6:E17)</f>
        <v>600.06000000000006</v>
      </c>
      <c r="F18" s="52">
        <f>SUM(F6:F17)</f>
        <v>718.41000000000008</v>
      </c>
      <c r="G18" s="50">
        <f t="shared" si="0"/>
        <v>18.180552849149574</v>
      </c>
      <c r="H18" s="54">
        <f>SUM(H6:H17)</f>
        <v>206212</v>
      </c>
      <c r="I18" s="50">
        <f>SUM(I6:I17)</f>
        <v>3951.5299999999997</v>
      </c>
      <c r="J18" s="60"/>
    </row>
    <row r="19" spans="1:10" s="1" customFormat="1" x14ac:dyDescent="0.2">
      <c r="A19" s="46">
        <v>13</v>
      </c>
      <c r="B19" s="47" t="s">
        <v>30</v>
      </c>
      <c r="C19" s="49">
        <v>8.85</v>
      </c>
      <c r="D19" s="49">
        <v>3.06</v>
      </c>
      <c r="E19" s="49">
        <v>15.33</v>
      </c>
      <c r="F19" s="51">
        <v>18.329999999999998</v>
      </c>
      <c r="G19" s="49">
        <f t="shared" si="0"/>
        <v>6.1973831017344558</v>
      </c>
      <c r="H19" s="53">
        <v>45883</v>
      </c>
      <c r="I19" s="49">
        <v>295.77</v>
      </c>
      <c r="J19" s="59"/>
    </row>
    <row r="20" spans="1:10" s="1" customFormat="1" x14ac:dyDescent="0.2">
      <c r="A20" s="46">
        <v>14</v>
      </c>
      <c r="B20" s="47" t="s">
        <v>31</v>
      </c>
      <c r="C20" s="49">
        <v>4.03</v>
      </c>
      <c r="D20" s="49">
        <v>4.22</v>
      </c>
      <c r="E20" s="49">
        <v>50.9</v>
      </c>
      <c r="F20" s="51">
        <v>34.1</v>
      </c>
      <c r="G20" s="49">
        <f t="shared" si="0"/>
        <v>4.707798931426284</v>
      </c>
      <c r="H20" s="53">
        <v>120850</v>
      </c>
      <c r="I20" s="49">
        <v>724.33</v>
      </c>
      <c r="J20" s="59"/>
    </row>
    <row r="21" spans="1:10" s="1" customFormat="1" x14ac:dyDescent="0.2">
      <c r="A21" s="46">
        <v>15</v>
      </c>
      <c r="B21" s="47" t="s">
        <v>32</v>
      </c>
      <c r="C21" s="49">
        <v>0</v>
      </c>
      <c r="D21" s="49">
        <v>0</v>
      </c>
      <c r="E21" s="49">
        <v>0</v>
      </c>
      <c r="F21" s="51">
        <v>0.05</v>
      </c>
      <c r="G21" s="49">
        <f t="shared" si="0"/>
        <v>33.333333333333336</v>
      </c>
      <c r="H21" s="53">
        <v>4</v>
      </c>
      <c r="I21" s="49">
        <v>0.15</v>
      </c>
      <c r="J21" s="59"/>
    </row>
    <row r="22" spans="1:10" s="1" customFormat="1" x14ac:dyDescent="0.2">
      <c r="A22" s="46">
        <v>16</v>
      </c>
      <c r="B22" s="47" t="s">
        <v>33</v>
      </c>
      <c r="C22" s="49">
        <v>0</v>
      </c>
      <c r="D22" s="49">
        <v>2.6</v>
      </c>
      <c r="E22" s="49">
        <v>1.59</v>
      </c>
      <c r="F22" s="51">
        <v>1.55</v>
      </c>
      <c r="G22" s="49">
        <f t="shared" si="0"/>
        <v>80.729166666666671</v>
      </c>
      <c r="H22" s="53">
        <v>1370</v>
      </c>
      <c r="I22" s="49">
        <v>1.92</v>
      </c>
      <c r="J22" s="59"/>
    </row>
    <row r="23" spans="1:10" s="1" customFormat="1" x14ac:dyDescent="0.2">
      <c r="A23" s="46">
        <v>17</v>
      </c>
      <c r="B23" s="47" t="s">
        <v>34</v>
      </c>
      <c r="C23" s="49">
        <v>0.12</v>
      </c>
      <c r="D23" s="49">
        <v>0.27</v>
      </c>
      <c r="E23" s="49">
        <v>6.77</v>
      </c>
      <c r="F23" s="51">
        <v>2.96</v>
      </c>
      <c r="G23" s="49">
        <f t="shared" si="0"/>
        <v>43.14868804664723</v>
      </c>
      <c r="H23" s="53">
        <v>7068</v>
      </c>
      <c r="I23" s="49">
        <v>6.86</v>
      </c>
      <c r="J23" s="59"/>
    </row>
    <row r="24" spans="1:10" s="1" customFormat="1" x14ac:dyDescent="0.2">
      <c r="A24" s="46">
        <v>18</v>
      </c>
      <c r="B24" s="47" t="s">
        <v>35</v>
      </c>
      <c r="C24" s="49">
        <v>30.46</v>
      </c>
      <c r="D24" s="49">
        <v>23.25</v>
      </c>
      <c r="E24" s="49">
        <v>17.77</v>
      </c>
      <c r="F24" s="51">
        <v>8.41</v>
      </c>
      <c r="G24" s="49">
        <f t="shared" si="0"/>
        <v>3.6829428508867967</v>
      </c>
      <c r="H24" s="53">
        <v>13740</v>
      </c>
      <c r="I24" s="49">
        <v>228.35</v>
      </c>
      <c r="J24" s="59"/>
    </row>
    <row r="25" spans="1:10" s="1" customFormat="1" x14ac:dyDescent="0.2">
      <c r="A25" s="46">
        <v>19</v>
      </c>
      <c r="B25" s="47" t="s">
        <v>36</v>
      </c>
      <c r="C25" s="49">
        <v>0.38</v>
      </c>
      <c r="D25" s="49">
        <v>0.12</v>
      </c>
      <c r="E25" s="49">
        <v>0.35</v>
      </c>
      <c r="F25" s="51">
        <v>0.99</v>
      </c>
      <c r="G25" s="49">
        <f t="shared" si="0"/>
        <v>0.54620689655172416</v>
      </c>
      <c r="H25" s="53">
        <v>20172</v>
      </c>
      <c r="I25" s="49">
        <v>181.25</v>
      </c>
      <c r="J25" s="59"/>
    </row>
    <row r="26" spans="1:10" s="1" customFormat="1" x14ac:dyDescent="0.2">
      <c r="A26" s="46">
        <v>20</v>
      </c>
      <c r="B26" s="47" t="s">
        <v>37</v>
      </c>
      <c r="C26" s="49">
        <v>10.87</v>
      </c>
      <c r="D26" s="49">
        <v>12.03</v>
      </c>
      <c r="E26" s="49">
        <v>11.29</v>
      </c>
      <c r="F26" s="51">
        <v>16.649999999999999</v>
      </c>
      <c r="G26" s="49">
        <f t="shared" si="0"/>
        <v>8.9641434262948199</v>
      </c>
      <c r="H26" s="53">
        <v>5362</v>
      </c>
      <c r="I26" s="49">
        <v>185.74</v>
      </c>
      <c r="J26" s="59"/>
    </row>
    <row r="27" spans="1:10" s="1" customFormat="1" x14ac:dyDescent="0.2">
      <c r="A27" s="46">
        <v>21</v>
      </c>
      <c r="B27" s="47" t="s">
        <v>38</v>
      </c>
      <c r="C27" s="49">
        <v>0.66</v>
      </c>
      <c r="D27" s="49">
        <v>0.86</v>
      </c>
      <c r="E27" s="49">
        <v>2.91</v>
      </c>
      <c r="F27" s="51">
        <v>10.02</v>
      </c>
      <c r="G27" s="49">
        <f t="shared" si="0"/>
        <v>1.3944749843434694</v>
      </c>
      <c r="H27" s="53">
        <v>63492</v>
      </c>
      <c r="I27" s="49">
        <v>718.55</v>
      </c>
      <c r="J27" s="59"/>
    </row>
    <row r="28" spans="1:10" s="1" customFormat="1" x14ac:dyDescent="0.2">
      <c r="A28" s="46">
        <v>22</v>
      </c>
      <c r="B28" s="47" t="s">
        <v>39</v>
      </c>
      <c r="C28" s="49">
        <v>23.69</v>
      </c>
      <c r="D28" s="49">
        <v>30.26</v>
      </c>
      <c r="E28" s="49">
        <v>38.869999999999997</v>
      </c>
      <c r="F28" s="51">
        <v>35.76</v>
      </c>
      <c r="G28" s="49">
        <f t="shared" si="0"/>
        <v>7.4702318780029238</v>
      </c>
      <c r="H28" s="53">
        <v>129969</v>
      </c>
      <c r="I28" s="49">
        <v>478.7</v>
      </c>
      <c r="J28" s="59"/>
    </row>
    <row r="29" spans="1:10" s="1" customFormat="1" x14ac:dyDescent="0.2">
      <c r="A29" s="46">
        <v>23</v>
      </c>
      <c r="B29" s="47" t="s">
        <v>40</v>
      </c>
      <c r="C29" s="49">
        <v>0.01</v>
      </c>
      <c r="D29" s="49">
        <v>0.02</v>
      </c>
      <c r="E29" s="49">
        <v>0.12</v>
      </c>
      <c r="F29" s="51">
        <v>0.3</v>
      </c>
      <c r="G29" s="49">
        <f t="shared" si="0"/>
        <v>11.194029850746269</v>
      </c>
      <c r="H29" s="53">
        <v>144</v>
      </c>
      <c r="I29" s="49">
        <v>2.68</v>
      </c>
      <c r="J29" s="59"/>
    </row>
    <row r="30" spans="1:10" s="1" customFormat="1" x14ac:dyDescent="0.2">
      <c r="A30" s="46">
        <v>24</v>
      </c>
      <c r="B30" s="47" t="s">
        <v>41</v>
      </c>
      <c r="C30" s="49">
        <v>0.27</v>
      </c>
      <c r="D30" s="49">
        <v>0.13</v>
      </c>
      <c r="E30" s="49">
        <v>0.08</v>
      </c>
      <c r="F30" s="51">
        <v>0.09</v>
      </c>
      <c r="G30" s="49">
        <f t="shared" si="0"/>
        <v>11.688311688311687</v>
      </c>
      <c r="H30" s="53">
        <v>44</v>
      </c>
      <c r="I30" s="49">
        <v>0.77</v>
      </c>
      <c r="J30" s="59"/>
    </row>
    <row r="31" spans="1:10" s="1" customFormat="1" x14ac:dyDescent="0.2">
      <c r="A31" s="46">
        <v>25</v>
      </c>
      <c r="B31" s="47" t="s">
        <v>42</v>
      </c>
      <c r="C31" s="49">
        <v>0</v>
      </c>
      <c r="D31" s="49">
        <v>0</v>
      </c>
      <c r="E31" s="49">
        <v>0</v>
      </c>
      <c r="F31" s="51">
        <v>0</v>
      </c>
      <c r="G31" s="51">
        <v>0</v>
      </c>
      <c r="H31" s="53">
        <v>1</v>
      </c>
      <c r="I31" s="49">
        <v>0</v>
      </c>
      <c r="J31" s="59"/>
    </row>
    <row r="32" spans="1:10" s="1" customFormat="1" x14ac:dyDescent="0.2">
      <c r="A32" s="46">
        <v>26</v>
      </c>
      <c r="B32" s="47" t="s">
        <v>43</v>
      </c>
      <c r="C32" s="49">
        <v>0.02</v>
      </c>
      <c r="D32" s="49">
        <v>0.02</v>
      </c>
      <c r="E32" s="49">
        <v>4.8899999999999997</v>
      </c>
      <c r="F32" s="51">
        <v>2.36</v>
      </c>
      <c r="G32" s="49">
        <f t="shared" si="0"/>
        <v>3.9617257008561357</v>
      </c>
      <c r="H32" s="53">
        <v>16326</v>
      </c>
      <c r="I32" s="49">
        <v>59.57</v>
      </c>
      <c r="J32" s="59"/>
    </row>
    <row r="33" spans="1:10" s="1" customFormat="1" x14ac:dyDescent="0.2">
      <c r="A33" s="46">
        <v>27</v>
      </c>
      <c r="B33" s="47" t="s">
        <v>44</v>
      </c>
      <c r="C33" s="49">
        <v>0</v>
      </c>
      <c r="D33" s="49">
        <v>0</v>
      </c>
      <c r="E33" s="49">
        <v>0</v>
      </c>
      <c r="F33" s="51">
        <v>0</v>
      </c>
      <c r="G33" s="51">
        <v>0</v>
      </c>
      <c r="H33" s="53">
        <v>0</v>
      </c>
      <c r="I33" s="49">
        <v>0</v>
      </c>
      <c r="J33" s="59"/>
    </row>
    <row r="34" spans="1:10" s="1" customFormat="1" x14ac:dyDescent="0.2">
      <c r="A34" s="46">
        <v>28</v>
      </c>
      <c r="B34" s="47" t="s">
        <v>45</v>
      </c>
      <c r="C34" s="49">
        <v>0.1</v>
      </c>
      <c r="D34" s="49">
        <v>0.05</v>
      </c>
      <c r="E34" s="49">
        <v>0.01</v>
      </c>
      <c r="F34" s="51">
        <v>0.13</v>
      </c>
      <c r="G34" s="49">
        <f t="shared" si="0"/>
        <v>0.39987696093509689</v>
      </c>
      <c r="H34" s="53">
        <v>6957</v>
      </c>
      <c r="I34" s="49">
        <v>32.51</v>
      </c>
      <c r="J34" s="59"/>
    </row>
    <row r="35" spans="1:10" s="1" customFormat="1" x14ac:dyDescent="0.2">
      <c r="A35" s="46">
        <v>29</v>
      </c>
      <c r="B35" s="47" t="s">
        <v>46</v>
      </c>
      <c r="C35" s="49">
        <v>0.11</v>
      </c>
      <c r="D35" s="49">
        <v>0</v>
      </c>
      <c r="E35" s="49">
        <v>0.23</v>
      </c>
      <c r="F35" s="51">
        <v>0.23</v>
      </c>
      <c r="G35" s="49">
        <f t="shared" si="0"/>
        <v>21.69811320754717</v>
      </c>
      <c r="H35" s="53">
        <v>26</v>
      </c>
      <c r="I35" s="49">
        <v>1.06</v>
      </c>
      <c r="J35" s="59"/>
    </row>
    <row r="36" spans="1:10" s="1" customFormat="1" x14ac:dyDescent="0.2">
      <c r="A36" s="46">
        <v>30</v>
      </c>
      <c r="B36" s="47" t="s">
        <v>47</v>
      </c>
      <c r="C36" s="49">
        <v>0</v>
      </c>
      <c r="D36" s="49">
        <v>0</v>
      </c>
      <c r="E36" s="49">
        <v>0</v>
      </c>
      <c r="F36" s="51">
        <v>0</v>
      </c>
      <c r="G36" s="49">
        <f t="shared" si="0"/>
        <v>0</v>
      </c>
      <c r="H36" s="53">
        <v>4</v>
      </c>
      <c r="I36" s="49">
        <v>0.03</v>
      </c>
      <c r="J36" s="59"/>
    </row>
    <row r="37" spans="1:10" s="1" customFormat="1" x14ac:dyDescent="0.2">
      <c r="A37" s="46">
        <v>31</v>
      </c>
      <c r="B37" s="47" t="s">
        <v>48</v>
      </c>
      <c r="C37" s="49">
        <v>0.11</v>
      </c>
      <c r="D37" s="49">
        <v>0.02</v>
      </c>
      <c r="E37" s="49">
        <v>0.31</v>
      </c>
      <c r="F37" s="51">
        <v>0.87</v>
      </c>
      <c r="G37" s="49">
        <f t="shared" si="0"/>
        <v>3.091684434968017</v>
      </c>
      <c r="H37" s="53">
        <v>1146</v>
      </c>
      <c r="I37" s="49">
        <v>28.14</v>
      </c>
      <c r="J37" s="59"/>
    </row>
    <row r="38" spans="1:10" s="4" customFormat="1" x14ac:dyDescent="0.2">
      <c r="A38" s="72" t="s">
        <v>49</v>
      </c>
      <c r="B38" s="73"/>
      <c r="C38" s="50">
        <f>SUM(C19:C37)</f>
        <v>79.679999999999993</v>
      </c>
      <c r="D38" s="50">
        <f>SUM(D19:D37)</f>
        <v>76.909999999999982</v>
      </c>
      <c r="E38" s="50">
        <f>SUM(E19:E37)</f>
        <v>151.41999999999999</v>
      </c>
      <c r="F38" s="52">
        <f>SUM(F19:F37)</f>
        <v>132.80000000000001</v>
      </c>
      <c r="G38" s="50">
        <f t="shared" ref="G38:G58" si="1">(F38/I38)*100</f>
        <v>4.5072258160861809</v>
      </c>
      <c r="H38" s="54">
        <f>SUM(H19:H37)</f>
        <v>432558</v>
      </c>
      <c r="I38" s="50">
        <f>SUM(I19:I37)</f>
        <v>2946.38</v>
      </c>
      <c r="J38" s="60"/>
    </row>
    <row r="39" spans="1:10" s="1" customFormat="1" x14ac:dyDescent="0.2">
      <c r="A39" s="46">
        <v>32</v>
      </c>
      <c r="B39" s="47" t="s">
        <v>50</v>
      </c>
      <c r="C39" s="49">
        <v>0.14000000000000001</v>
      </c>
      <c r="D39" s="49">
        <v>0.14000000000000001</v>
      </c>
      <c r="E39" s="49">
        <v>0.13</v>
      </c>
      <c r="F39" s="51">
        <v>0.14000000000000001</v>
      </c>
      <c r="G39" s="49">
        <f t="shared" si="1"/>
        <v>26.923076923076927</v>
      </c>
      <c r="H39" s="53">
        <v>45</v>
      </c>
      <c r="I39" s="49">
        <v>0.52</v>
      </c>
      <c r="J39" s="59"/>
    </row>
    <row r="40" spans="1:10" s="4" customFormat="1" x14ac:dyDescent="0.2">
      <c r="A40" s="72" t="s">
        <v>51</v>
      </c>
      <c r="B40" s="73"/>
      <c r="C40" s="50">
        <f>SUM(C39:C39)</f>
        <v>0.14000000000000001</v>
      </c>
      <c r="D40" s="50">
        <f>SUM(D39:D39)</f>
        <v>0.14000000000000001</v>
      </c>
      <c r="E40" s="50">
        <f>SUM(E39:E39)</f>
        <v>0.13</v>
      </c>
      <c r="F40" s="52">
        <f>SUM(F39:F39)</f>
        <v>0.14000000000000001</v>
      </c>
      <c r="G40" s="50">
        <f t="shared" si="1"/>
        <v>26.923076923076927</v>
      </c>
      <c r="H40" s="54">
        <f>SUM(H39:H39)</f>
        <v>45</v>
      </c>
      <c r="I40" s="50">
        <f>SUM(I39:I39)</f>
        <v>0.52</v>
      </c>
      <c r="J40" s="60"/>
    </row>
    <row r="41" spans="1:10" s="1" customFormat="1" x14ac:dyDescent="0.2">
      <c r="A41" s="46">
        <v>33</v>
      </c>
      <c r="B41" s="47" t="s">
        <v>52</v>
      </c>
      <c r="C41" s="49">
        <v>51.16</v>
      </c>
      <c r="D41" s="49">
        <v>41.27</v>
      </c>
      <c r="E41" s="49">
        <v>41.01</v>
      </c>
      <c r="F41" s="51">
        <v>40.590000000000003</v>
      </c>
      <c r="G41" s="49">
        <f t="shared" si="1"/>
        <v>1.9968613020185075</v>
      </c>
      <c r="H41" s="53">
        <v>153546</v>
      </c>
      <c r="I41" s="49">
        <v>2032.69</v>
      </c>
      <c r="J41" s="59"/>
    </row>
    <row r="42" spans="1:10" s="4" customFormat="1" x14ac:dyDescent="0.2">
      <c r="A42" s="72" t="s">
        <v>53</v>
      </c>
      <c r="B42" s="73"/>
      <c r="C42" s="50">
        <f>SUM(C41:C41)</f>
        <v>51.16</v>
      </c>
      <c r="D42" s="50">
        <f>SUM(D41:D41)</f>
        <v>41.27</v>
      </c>
      <c r="E42" s="50">
        <f>SUM(E41:E41)</f>
        <v>41.01</v>
      </c>
      <c r="F42" s="52">
        <f>SUM(F41:F41)</f>
        <v>40.590000000000003</v>
      </c>
      <c r="G42" s="50">
        <f t="shared" si="1"/>
        <v>1.9968613020185075</v>
      </c>
      <c r="H42" s="54">
        <f>SUM(H41:H41)</f>
        <v>153546</v>
      </c>
      <c r="I42" s="50">
        <f>SUM(I41:I41)</f>
        <v>2032.69</v>
      </c>
      <c r="J42" s="60"/>
    </row>
    <row r="43" spans="1:10" s="1" customFormat="1" x14ac:dyDescent="0.2">
      <c r="A43" s="46">
        <v>34</v>
      </c>
      <c r="B43" s="47" t="s">
        <v>54</v>
      </c>
      <c r="C43" s="49">
        <v>4.88</v>
      </c>
      <c r="D43" s="49">
        <v>4.9400000000000004</v>
      </c>
      <c r="E43" s="49">
        <v>8.9</v>
      </c>
      <c r="F43" s="51">
        <v>8.5299999999999994</v>
      </c>
      <c r="G43" s="49">
        <f t="shared" si="1"/>
        <v>3.3675483616265294</v>
      </c>
      <c r="H43" s="53">
        <v>20950</v>
      </c>
      <c r="I43" s="49">
        <v>253.3</v>
      </c>
      <c r="J43" s="59"/>
    </row>
    <row r="44" spans="1:10" s="1" customFormat="1" x14ac:dyDescent="0.2">
      <c r="A44" s="46">
        <v>35</v>
      </c>
      <c r="B44" s="47" t="s">
        <v>55</v>
      </c>
      <c r="C44" s="49">
        <v>1.55</v>
      </c>
      <c r="D44" s="49">
        <v>4.13</v>
      </c>
      <c r="E44" s="49">
        <v>8.5399999999999991</v>
      </c>
      <c r="F44" s="51">
        <v>2.46</v>
      </c>
      <c r="G44" s="49">
        <f t="shared" si="1"/>
        <v>4.5370711914422719</v>
      </c>
      <c r="H44" s="53">
        <v>13274</v>
      </c>
      <c r="I44" s="49">
        <v>54.22</v>
      </c>
      <c r="J44" s="59"/>
    </row>
    <row r="45" spans="1:10" s="1" customFormat="1" x14ac:dyDescent="0.2">
      <c r="A45" s="46">
        <v>36</v>
      </c>
      <c r="B45" s="47" t="s">
        <v>56</v>
      </c>
      <c r="C45" s="49">
        <v>42.19</v>
      </c>
      <c r="D45" s="49">
        <v>32.950000000000003</v>
      </c>
      <c r="E45" s="49">
        <v>36.24</v>
      </c>
      <c r="F45" s="51">
        <v>23.99</v>
      </c>
      <c r="G45" s="49">
        <f t="shared" si="1"/>
        <v>11.664316623717607</v>
      </c>
      <c r="H45" s="53">
        <v>50560</v>
      </c>
      <c r="I45" s="49">
        <v>205.67</v>
      </c>
      <c r="J45" s="59"/>
    </row>
    <row r="46" spans="1:10" s="1" customFormat="1" x14ac:dyDescent="0.2">
      <c r="A46" s="46">
        <v>37</v>
      </c>
      <c r="B46" s="47" t="s">
        <v>57</v>
      </c>
      <c r="C46" s="49">
        <v>1.89</v>
      </c>
      <c r="D46" s="49">
        <v>1.03</v>
      </c>
      <c r="E46" s="49">
        <v>1.75</v>
      </c>
      <c r="F46" s="51">
        <v>3.07</v>
      </c>
      <c r="G46" s="49">
        <f t="shared" si="1"/>
        <v>1.1592780001510459</v>
      </c>
      <c r="H46" s="53">
        <v>44876</v>
      </c>
      <c r="I46" s="49">
        <v>264.82</v>
      </c>
      <c r="J46" s="59"/>
    </row>
    <row r="47" spans="1:10" s="1" customFormat="1" x14ac:dyDescent="0.2">
      <c r="A47" s="46">
        <v>38</v>
      </c>
      <c r="B47" s="47" t="s">
        <v>58</v>
      </c>
      <c r="C47" s="49">
        <v>0.43</v>
      </c>
      <c r="D47" s="49">
        <v>1.32</v>
      </c>
      <c r="E47" s="49">
        <v>5.9</v>
      </c>
      <c r="F47" s="51">
        <v>17.64</v>
      </c>
      <c r="G47" s="49">
        <f t="shared" si="1"/>
        <v>11.116012351124835</v>
      </c>
      <c r="H47" s="53">
        <v>45067</v>
      </c>
      <c r="I47" s="49">
        <v>158.69</v>
      </c>
      <c r="J47" s="59"/>
    </row>
    <row r="48" spans="1:10" s="1" customFormat="1" x14ac:dyDescent="0.2">
      <c r="A48" s="46">
        <v>39</v>
      </c>
      <c r="B48" s="47" t="s">
        <v>59</v>
      </c>
      <c r="C48" s="49">
        <v>0</v>
      </c>
      <c r="D48" s="49">
        <v>0</v>
      </c>
      <c r="E48" s="49">
        <v>1.29</v>
      </c>
      <c r="F48" s="51">
        <v>2.41</v>
      </c>
      <c r="G48" s="49">
        <f t="shared" si="1"/>
        <v>3.2035092383357702</v>
      </c>
      <c r="H48" s="53">
        <v>19574</v>
      </c>
      <c r="I48" s="49">
        <v>75.23</v>
      </c>
      <c r="J48" s="59"/>
    </row>
    <row r="49" spans="1:10" s="1" customFormat="1" x14ac:dyDescent="0.2">
      <c r="A49" s="46">
        <v>40</v>
      </c>
      <c r="B49" s="47" t="s">
        <v>60</v>
      </c>
      <c r="C49" s="49">
        <v>2.66</v>
      </c>
      <c r="D49" s="49">
        <v>3.11</v>
      </c>
      <c r="E49" s="49">
        <v>6.4</v>
      </c>
      <c r="F49" s="51">
        <v>4.7</v>
      </c>
      <c r="G49" s="49">
        <f t="shared" si="1"/>
        <v>14.911167512690357</v>
      </c>
      <c r="H49" s="53">
        <v>11837</v>
      </c>
      <c r="I49" s="49">
        <v>31.52</v>
      </c>
      <c r="J49" s="59"/>
    </row>
    <row r="50" spans="1:10" s="4" customFormat="1" x14ac:dyDescent="0.2">
      <c r="A50" s="72" t="s">
        <v>61</v>
      </c>
      <c r="B50" s="73"/>
      <c r="C50" s="50">
        <f>SUM(C43:C49)</f>
        <v>53.599999999999994</v>
      </c>
      <c r="D50" s="50">
        <f>SUM(D43:D49)</f>
        <v>47.480000000000004</v>
      </c>
      <c r="E50" s="50">
        <f>SUM(E43:E49)</f>
        <v>69.02</v>
      </c>
      <c r="F50" s="52">
        <f>SUM(F43:F49)</f>
        <v>62.8</v>
      </c>
      <c r="G50" s="50">
        <f t="shared" si="1"/>
        <v>6.018496334275719</v>
      </c>
      <c r="H50" s="54">
        <f>SUM(H43:H49)</f>
        <v>206138</v>
      </c>
      <c r="I50" s="50">
        <f>SUM(I43:I49)</f>
        <v>1043.45</v>
      </c>
      <c r="J50" s="60"/>
    </row>
    <row r="51" spans="1:10" s="1" customFormat="1" x14ac:dyDescent="0.2">
      <c r="A51" s="46">
        <v>41</v>
      </c>
      <c r="B51" s="47" t="s">
        <v>62</v>
      </c>
      <c r="C51" s="49">
        <v>0</v>
      </c>
      <c r="D51" s="49">
        <v>0</v>
      </c>
      <c r="E51" s="49">
        <v>0</v>
      </c>
      <c r="F51" s="51">
        <v>0</v>
      </c>
      <c r="G51" s="51">
        <v>0</v>
      </c>
      <c r="H51" s="53">
        <v>0</v>
      </c>
      <c r="I51" s="49">
        <v>0</v>
      </c>
      <c r="J51" s="59"/>
    </row>
    <row r="52" spans="1:10" s="1" customFormat="1" x14ac:dyDescent="0.2">
      <c r="A52" s="46">
        <v>42</v>
      </c>
      <c r="B52" s="47" t="s">
        <v>63</v>
      </c>
      <c r="C52" s="49">
        <v>0</v>
      </c>
      <c r="D52" s="49">
        <v>0</v>
      </c>
      <c r="E52" s="49">
        <v>0</v>
      </c>
      <c r="F52" s="51">
        <v>0</v>
      </c>
      <c r="G52" s="51">
        <v>0</v>
      </c>
      <c r="H52" s="53">
        <v>0</v>
      </c>
      <c r="I52" s="49">
        <v>0</v>
      </c>
      <c r="J52" s="59"/>
    </row>
    <row r="53" spans="1:10" s="1" customFormat="1" x14ac:dyDescent="0.2">
      <c r="A53" s="46">
        <v>43</v>
      </c>
      <c r="B53" s="47" t="s">
        <v>64</v>
      </c>
      <c r="C53" s="49">
        <v>0</v>
      </c>
      <c r="D53" s="49">
        <v>0</v>
      </c>
      <c r="E53" s="49">
        <v>0</v>
      </c>
      <c r="F53" s="51">
        <v>0</v>
      </c>
      <c r="G53" s="51">
        <v>0</v>
      </c>
      <c r="H53" s="53">
        <v>0</v>
      </c>
      <c r="I53" s="49">
        <v>0</v>
      </c>
      <c r="J53" s="59"/>
    </row>
    <row r="54" spans="1:10" s="1" customFormat="1" x14ac:dyDescent="0.2">
      <c r="A54" s="46">
        <v>44</v>
      </c>
      <c r="B54" s="47" t="s">
        <v>65</v>
      </c>
      <c r="C54" s="49">
        <v>0</v>
      </c>
      <c r="D54" s="49">
        <v>0</v>
      </c>
      <c r="E54" s="49">
        <v>0</v>
      </c>
      <c r="F54" s="51">
        <v>0</v>
      </c>
      <c r="G54" s="51">
        <v>0</v>
      </c>
      <c r="H54" s="53">
        <v>0</v>
      </c>
      <c r="I54" s="49">
        <v>0</v>
      </c>
      <c r="J54" s="59"/>
    </row>
    <row r="55" spans="1:10" s="1" customFormat="1" x14ac:dyDescent="0.2">
      <c r="A55" s="46">
        <v>45</v>
      </c>
      <c r="B55" s="47" t="s">
        <v>66</v>
      </c>
      <c r="C55" s="49">
        <v>0</v>
      </c>
      <c r="D55" s="49">
        <v>0</v>
      </c>
      <c r="E55" s="49">
        <v>0</v>
      </c>
      <c r="F55" s="51">
        <v>0</v>
      </c>
      <c r="G55" s="51">
        <v>0</v>
      </c>
      <c r="H55" s="53">
        <v>0</v>
      </c>
      <c r="I55" s="49">
        <v>0</v>
      </c>
      <c r="J55" s="59"/>
    </row>
    <row r="56" spans="1:10" s="1" customFormat="1" x14ac:dyDescent="0.2">
      <c r="A56" s="46">
        <v>46</v>
      </c>
      <c r="B56" s="47" t="s">
        <v>67</v>
      </c>
      <c r="C56" s="49">
        <v>0</v>
      </c>
      <c r="D56" s="49">
        <v>0</v>
      </c>
      <c r="E56" s="49">
        <v>0</v>
      </c>
      <c r="F56" s="51">
        <v>0</v>
      </c>
      <c r="G56" s="51">
        <v>0</v>
      </c>
      <c r="H56" s="53">
        <v>0</v>
      </c>
      <c r="I56" s="49">
        <v>0</v>
      </c>
      <c r="J56" s="59"/>
    </row>
    <row r="57" spans="1:10" s="4" customFormat="1" x14ac:dyDescent="0.2">
      <c r="A57" s="72" t="s">
        <v>68</v>
      </c>
      <c r="B57" s="73"/>
      <c r="C57" s="50">
        <f>SUM(C51:C56)</f>
        <v>0</v>
      </c>
      <c r="D57" s="50">
        <f>SUM(D51:D56)</f>
        <v>0</v>
      </c>
      <c r="E57" s="50">
        <f>SUM(E51:E56)</f>
        <v>0</v>
      </c>
      <c r="F57" s="52">
        <f>SUM(F51:F56)</f>
        <v>0</v>
      </c>
      <c r="G57" s="52">
        <f>SUM(G51:G56)</f>
        <v>0</v>
      </c>
      <c r="H57" s="54">
        <f>SUM(H51:H56)</f>
        <v>0</v>
      </c>
      <c r="I57" s="50">
        <f>SUM(I51:I56)</f>
        <v>0</v>
      </c>
      <c r="J57" s="60"/>
    </row>
    <row r="58" spans="1:10" s="4" customFormat="1" x14ac:dyDescent="0.2">
      <c r="A58" s="72" t="s">
        <v>69</v>
      </c>
      <c r="B58" s="73"/>
      <c r="C58" s="50">
        <f>SUM(C18+C38+C40+C42+C50+C57)</f>
        <v>750.05999999999983</v>
      </c>
      <c r="D58" s="50">
        <f>SUM(D18+D38+D40+D42+D50+D57)</f>
        <v>758.29999999999984</v>
      </c>
      <c r="E58" s="50">
        <f>SUM(E18+E38+E40+E42+E50+E57)</f>
        <v>861.64</v>
      </c>
      <c r="F58" s="52">
        <f>SUM(F18+F38+F40+F42+F50+F57)</f>
        <v>954.74</v>
      </c>
      <c r="G58" s="50">
        <f t="shared" si="1"/>
        <v>9.5717409372033053</v>
      </c>
      <c r="H58" s="54">
        <f>SUM(H18+H38+H40+H42+H50+H57)</f>
        <v>998499</v>
      </c>
      <c r="I58" s="50">
        <f>SUM(I18+I38+I40+I42+I50+I57)</f>
        <v>9974.5700000000015</v>
      </c>
      <c r="J58" s="61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0"/>
  <sheetViews>
    <sheetView topLeftCell="A13" zoomScaleSheetLayoutView="90" workbookViewId="0">
      <selection activeCell="M25" sqref="M25"/>
    </sheetView>
  </sheetViews>
  <sheetFormatPr defaultColWidth="9.140625" defaultRowHeight="12.75" x14ac:dyDescent="0.2"/>
  <cols>
    <col min="1" max="1" width="5.7109375" style="3" customWidth="1"/>
    <col min="2" max="2" width="31.5703125" style="3" customWidth="1"/>
    <col min="3" max="5" width="18.7109375" style="8" customWidth="1"/>
    <col min="6" max="6" width="13.28515625" style="9" customWidth="1"/>
    <col min="7" max="7" width="12.570312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25">
      <c r="A1" s="25" t="s">
        <v>103</v>
      </c>
      <c r="B1" s="37"/>
      <c r="C1" s="80" t="s">
        <v>83</v>
      </c>
      <c r="D1" s="66"/>
      <c r="E1" s="66"/>
      <c r="F1" s="66"/>
      <c r="G1" s="66"/>
      <c r="H1" s="66"/>
      <c r="I1" s="66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81" t="str">
        <f>T11I!A2</f>
        <v xml:space="preserve"> DATA FOR THE YEAR ENDED  MARCH 2026</v>
      </c>
      <c r="B2" s="81"/>
      <c r="C2" s="81"/>
      <c r="D2" s="81"/>
      <c r="E2" s="81"/>
      <c r="F2" s="81"/>
      <c r="G2" s="81"/>
      <c r="H2" s="68" t="s">
        <v>3</v>
      </c>
      <c r="I2" s="68"/>
      <c r="J2" s="58" t="s">
        <v>104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69" t="s">
        <v>4</v>
      </c>
      <c r="B3" s="70" t="s">
        <v>5</v>
      </c>
      <c r="C3" s="71" t="s">
        <v>105</v>
      </c>
      <c r="D3" s="71"/>
      <c r="E3" s="71"/>
      <c r="F3" s="71"/>
      <c r="G3" s="71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69"/>
      <c r="B4" s="70"/>
      <c r="C4" s="42" t="str">
        <f>T11I!C4</f>
        <v>As on 31.03.2023</v>
      </c>
      <c r="D4" s="42" t="str">
        <f>T11I!D4</f>
        <v>As on 31.03.2024</v>
      </c>
      <c r="E4" s="42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3.25" customHeight="1" x14ac:dyDescent="0.25">
      <c r="A5" s="35"/>
      <c r="B5" s="36"/>
      <c r="C5" s="34" t="s">
        <v>13</v>
      </c>
      <c r="D5" s="34" t="s">
        <v>13</v>
      </c>
      <c r="E5" s="34" t="s">
        <v>13</v>
      </c>
      <c r="F5" s="34" t="s">
        <v>13</v>
      </c>
      <c r="G5" s="43" t="s">
        <v>77</v>
      </c>
      <c r="H5" s="45" t="s">
        <v>15</v>
      </c>
      <c r="I5" s="57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6">
        <v>1</v>
      </c>
      <c r="B6" s="47" t="s">
        <v>17</v>
      </c>
      <c r="C6" s="49">
        <v>11.39</v>
      </c>
      <c r="D6" s="49">
        <v>12.29</v>
      </c>
      <c r="E6" s="49">
        <v>12.67</v>
      </c>
      <c r="F6" s="51">
        <v>11.98</v>
      </c>
      <c r="G6" s="49">
        <f t="shared" ref="G6:G37" si="0">(F6/I6)*100</f>
        <v>32.178350792371745</v>
      </c>
      <c r="H6" s="53">
        <v>321</v>
      </c>
      <c r="I6" s="49">
        <v>37.229999999999997</v>
      </c>
      <c r="J6" s="59"/>
    </row>
    <row r="7" spans="1:253" s="1" customFormat="1" x14ac:dyDescent="0.2">
      <c r="A7" s="46">
        <v>2</v>
      </c>
      <c r="B7" s="47" t="s">
        <v>18</v>
      </c>
      <c r="C7" s="49">
        <v>18.3</v>
      </c>
      <c r="D7" s="49">
        <v>16.61</v>
      </c>
      <c r="E7" s="49">
        <v>16.420000000000002</v>
      </c>
      <c r="F7" s="51">
        <v>15.47</v>
      </c>
      <c r="G7" s="49">
        <f t="shared" si="0"/>
        <v>49.82286634460548</v>
      </c>
      <c r="H7" s="53">
        <v>251</v>
      </c>
      <c r="I7" s="49">
        <v>31.05</v>
      </c>
      <c r="J7" s="59"/>
    </row>
    <row r="8" spans="1:253" s="1" customFormat="1" x14ac:dyDescent="0.2">
      <c r="A8" s="46">
        <v>3</v>
      </c>
      <c r="B8" s="47" t="s">
        <v>19</v>
      </c>
      <c r="C8" s="49">
        <v>0</v>
      </c>
      <c r="D8" s="49">
        <v>0</v>
      </c>
      <c r="E8" s="49">
        <v>0</v>
      </c>
      <c r="F8" s="51">
        <v>0</v>
      </c>
      <c r="G8" s="51">
        <v>0</v>
      </c>
      <c r="H8" s="53">
        <v>58</v>
      </c>
      <c r="I8" s="49">
        <v>0</v>
      </c>
      <c r="J8" s="59"/>
    </row>
    <row r="9" spans="1:253" s="1" customFormat="1" x14ac:dyDescent="0.2">
      <c r="A9" s="46">
        <v>4</v>
      </c>
      <c r="B9" s="47" t="s">
        <v>20</v>
      </c>
      <c r="C9" s="49">
        <v>0.39</v>
      </c>
      <c r="D9" s="49">
        <v>0.26</v>
      </c>
      <c r="E9" s="49">
        <v>0.59</v>
      </c>
      <c r="F9" s="51">
        <v>0.43</v>
      </c>
      <c r="G9" s="49">
        <f t="shared" si="0"/>
        <v>18.942731277533039</v>
      </c>
      <c r="H9" s="53">
        <v>23</v>
      </c>
      <c r="I9" s="49">
        <v>2.27</v>
      </c>
      <c r="J9" s="59"/>
    </row>
    <row r="10" spans="1:253" s="1" customFormat="1" x14ac:dyDescent="0.2">
      <c r="A10" s="46">
        <v>5</v>
      </c>
      <c r="B10" s="47" t="s">
        <v>21</v>
      </c>
      <c r="C10" s="49">
        <v>3.5</v>
      </c>
      <c r="D10" s="49">
        <v>4.0599999999999996</v>
      </c>
      <c r="E10" s="49">
        <v>5.17</v>
      </c>
      <c r="F10" s="51">
        <v>5.09</v>
      </c>
      <c r="G10" s="49">
        <f t="shared" si="0"/>
        <v>64.675984752223641</v>
      </c>
      <c r="H10" s="53">
        <v>45</v>
      </c>
      <c r="I10" s="49">
        <v>7.87</v>
      </c>
      <c r="J10" s="59"/>
    </row>
    <row r="11" spans="1:253" s="1" customFormat="1" x14ac:dyDescent="0.2">
      <c r="A11" s="46">
        <v>6</v>
      </c>
      <c r="B11" s="47" t="s">
        <v>22</v>
      </c>
      <c r="C11" s="49">
        <v>0</v>
      </c>
      <c r="D11" s="49">
        <v>0</v>
      </c>
      <c r="E11" s="49">
        <v>0</v>
      </c>
      <c r="F11" s="51">
        <v>0</v>
      </c>
      <c r="G11" s="49">
        <f t="shared" si="0"/>
        <v>0</v>
      </c>
      <c r="H11" s="53">
        <v>24</v>
      </c>
      <c r="I11" s="49">
        <v>3.5</v>
      </c>
      <c r="J11" s="59"/>
    </row>
    <row r="12" spans="1:253" s="1" customFormat="1" x14ac:dyDescent="0.2">
      <c r="A12" s="46">
        <v>7</v>
      </c>
      <c r="B12" s="47" t="s">
        <v>23</v>
      </c>
      <c r="C12" s="49">
        <v>0.62</v>
      </c>
      <c r="D12" s="49">
        <v>0.86</v>
      </c>
      <c r="E12" s="49">
        <v>0.97</v>
      </c>
      <c r="F12" s="51">
        <v>0.71</v>
      </c>
      <c r="G12" s="49">
        <f t="shared" si="0"/>
        <v>44.099378881987569</v>
      </c>
      <c r="H12" s="53">
        <v>21</v>
      </c>
      <c r="I12" s="49">
        <v>1.61</v>
      </c>
      <c r="J12" s="59"/>
    </row>
    <row r="13" spans="1:253" s="1" customFormat="1" x14ac:dyDescent="0.2">
      <c r="A13" s="46">
        <v>8</v>
      </c>
      <c r="B13" s="47" t="s">
        <v>24</v>
      </c>
      <c r="C13" s="49">
        <v>2.2400000000000002</v>
      </c>
      <c r="D13" s="49">
        <v>2.23</v>
      </c>
      <c r="E13" s="49">
        <v>2.38</v>
      </c>
      <c r="F13" s="51">
        <v>2.38</v>
      </c>
      <c r="G13" s="49">
        <f t="shared" si="0"/>
        <v>34.244604316546763</v>
      </c>
      <c r="H13" s="53">
        <v>20</v>
      </c>
      <c r="I13" s="49">
        <v>6.95</v>
      </c>
      <c r="J13" s="59"/>
    </row>
    <row r="14" spans="1:253" s="1" customFormat="1" x14ac:dyDescent="0.2">
      <c r="A14" s="46">
        <v>9</v>
      </c>
      <c r="B14" s="47" t="s">
        <v>25</v>
      </c>
      <c r="C14" s="49">
        <v>10.79</v>
      </c>
      <c r="D14" s="49">
        <v>10.76</v>
      </c>
      <c r="E14" s="49">
        <v>9.86</v>
      </c>
      <c r="F14" s="51">
        <v>9.77</v>
      </c>
      <c r="G14" s="49">
        <f t="shared" si="0"/>
        <v>42.626527050610811</v>
      </c>
      <c r="H14" s="53">
        <v>176</v>
      </c>
      <c r="I14" s="49">
        <v>22.92</v>
      </c>
      <c r="J14" s="59"/>
    </row>
    <row r="15" spans="1:253" s="1" customFormat="1" x14ac:dyDescent="0.2">
      <c r="A15" s="46">
        <v>10</v>
      </c>
      <c r="B15" s="47" t="s">
        <v>26</v>
      </c>
      <c r="C15" s="49">
        <v>0</v>
      </c>
      <c r="D15" s="49">
        <v>0</v>
      </c>
      <c r="E15" s="49">
        <v>6.86</v>
      </c>
      <c r="F15" s="51">
        <v>6.4</v>
      </c>
      <c r="G15" s="49">
        <f t="shared" si="0"/>
        <v>8.158062460165711</v>
      </c>
      <c r="H15" s="53">
        <v>456</v>
      </c>
      <c r="I15" s="49">
        <v>78.45</v>
      </c>
      <c r="J15" s="59"/>
    </row>
    <row r="16" spans="1:253" s="1" customFormat="1" x14ac:dyDescent="0.2">
      <c r="A16" s="46">
        <v>11</v>
      </c>
      <c r="B16" s="47" t="s">
        <v>27</v>
      </c>
      <c r="C16" s="49">
        <v>4.34</v>
      </c>
      <c r="D16" s="49">
        <v>4.42</v>
      </c>
      <c r="E16" s="49">
        <v>4.59</v>
      </c>
      <c r="F16" s="51">
        <v>4.2</v>
      </c>
      <c r="G16" s="49">
        <f t="shared" si="0"/>
        <v>17.781541066892466</v>
      </c>
      <c r="H16" s="53">
        <v>107</v>
      </c>
      <c r="I16" s="49">
        <v>23.62</v>
      </c>
      <c r="J16" s="59"/>
    </row>
    <row r="17" spans="1:10" s="1" customFormat="1" x14ac:dyDescent="0.2">
      <c r="A17" s="46">
        <v>12</v>
      </c>
      <c r="B17" s="47" t="s">
        <v>28</v>
      </c>
      <c r="C17" s="49">
        <v>0</v>
      </c>
      <c r="D17" s="49">
        <v>0</v>
      </c>
      <c r="E17" s="49">
        <v>0</v>
      </c>
      <c r="F17" s="51">
        <v>2.41</v>
      </c>
      <c r="G17" s="49">
        <f t="shared" si="0"/>
        <v>9.1391733029958289</v>
      </c>
      <c r="H17" s="53">
        <v>183</v>
      </c>
      <c r="I17" s="49">
        <v>26.37</v>
      </c>
      <c r="J17" s="59"/>
    </row>
    <row r="18" spans="1:10" s="4" customFormat="1" x14ac:dyDescent="0.2">
      <c r="A18" s="72" t="s">
        <v>29</v>
      </c>
      <c r="B18" s="73"/>
      <c r="C18" s="50">
        <f>SUM(C6:C17)</f>
        <v>51.569999999999993</v>
      </c>
      <c r="D18" s="50">
        <f>SUM(D6:D17)</f>
        <v>51.489999999999995</v>
      </c>
      <c r="E18" s="50">
        <f>SUM(E6:E17)</f>
        <v>59.510000000000005</v>
      </c>
      <c r="F18" s="52">
        <f>SUM(F6:F17)</f>
        <v>58.84</v>
      </c>
      <c r="G18" s="50">
        <f t="shared" si="0"/>
        <v>24.330135626860734</v>
      </c>
      <c r="H18" s="54">
        <f>SUM(H6:H17)</f>
        <v>1685</v>
      </c>
      <c r="I18" s="50">
        <f>SUM(I6:I17)</f>
        <v>241.84000000000003</v>
      </c>
      <c r="J18" s="60"/>
    </row>
    <row r="19" spans="1:10" s="1" customFormat="1" x14ac:dyDescent="0.2">
      <c r="A19" s="46">
        <v>13</v>
      </c>
      <c r="B19" s="47" t="s">
        <v>30</v>
      </c>
      <c r="C19" s="49">
        <v>0</v>
      </c>
      <c r="D19" s="49">
        <v>0</v>
      </c>
      <c r="E19" s="49">
        <v>0</v>
      </c>
      <c r="F19" s="51">
        <v>0</v>
      </c>
      <c r="G19" s="49">
        <f t="shared" si="0"/>
        <v>0</v>
      </c>
      <c r="H19" s="53">
        <v>2</v>
      </c>
      <c r="I19" s="49">
        <v>0.17</v>
      </c>
      <c r="J19" s="59"/>
    </row>
    <row r="20" spans="1:10" s="1" customFormat="1" x14ac:dyDescent="0.2">
      <c r="A20" s="46">
        <v>14</v>
      </c>
      <c r="B20" s="47" t="s">
        <v>31</v>
      </c>
      <c r="C20" s="49">
        <v>0</v>
      </c>
      <c r="D20" s="49">
        <v>0</v>
      </c>
      <c r="E20" s="49">
        <v>0</v>
      </c>
      <c r="F20" s="51">
        <v>0</v>
      </c>
      <c r="G20" s="51">
        <v>0</v>
      </c>
      <c r="H20" s="53">
        <v>0</v>
      </c>
      <c r="I20" s="49">
        <v>0</v>
      </c>
      <c r="J20" s="59"/>
    </row>
    <row r="21" spans="1:10" s="1" customFormat="1" x14ac:dyDescent="0.2">
      <c r="A21" s="46">
        <v>15</v>
      </c>
      <c r="B21" s="47" t="s">
        <v>32</v>
      </c>
      <c r="C21" s="49">
        <v>0</v>
      </c>
      <c r="D21" s="49">
        <v>0</v>
      </c>
      <c r="E21" s="49">
        <v>0</v>
      </c>
      <c r="F21" s="51">
        <v>0</v>
      </c>
      <c r="G21" s="51">
        <v>0</v>
      </c>
      <c r="H21" s="53">
        <v>0</v>
      </c>
      <c r="I21" s="49">
        <v>0</v>
      </c>
      <c r="J21" s="59"/>
    </row>
    <row r="22" spans="1:10" s="1" customFormat="1" x14ac:dyDescent="0.2">
      <c r="A22" s="46">
        <v>16</v>
      </c>
      <c r="B22" s="47" t="s">
        <v>33</v>
      </c>
      <c r="C22" s="49">
        <v>0</v>
      </c>
      <c r="D22" s="49">
        <v>0</v>
      </c>
      <c r="E22" s="49">
        <v>0</v>
      </c>
      <c r="F22" s="51">
        <v>0</v>
      </c>
      <c r="G22" s="51">
        <v>0</v>
      </c>
      <c r="H22" s="53">
        <v>0</v>
      </c>
      <c r="I22" s="49">
        <v>0</v>
      </c>
      <c r="J22" s="59"/>
    </row>
    <row r="23" spans="1:10" s="1" customFormat="1" x14ac:dyDescent="0.2">
      <c r="A23" s="46">
        <v>17</v>
      </c>
      <c r="B23" s="47" t="s">
        <v>34</v>
      </c>
      <c r="C23" s="49">
        <v>0</v>
      </c>
      <c r="D23" s="49">
        <v>0</v>
      </c>
      <c r="E23" s="49">
        <v>0</v>
      </c>
      <c r="F23" s="51">
        <v>0</v>
      </c>
      <c r="G23" s="51">
        <v>0</v>
      </c>
      <c r="H23" s="53">
        <v>0</v>
      </c>
      <c r="I23" s="49">
        <v>0</v>
      </c>
      <c r="J23" s="59"/>
    </row>
    <row r="24" spans="1:10" s="1" customFormat="1" x14ac:dyDescent="0.2">
      <c r="A24" s="46">
        <v>18</v>
      </c>
      <c r="B24" s="47" t="s">
        <v>35</v>
      </c>
      <c r="C24" s="49">
        <v>0</v>
      </c>
      <c r="D24" s="49">
        <v>0</v>
      </c>
      <c r="E24" s="49">
        <v>0</v>
      </c>
      <c r="F24" s="51">
        <v>0</v>
      </c>
      <c r="G24" s="49">
        <f t="shared" si="0"/>
        <v>0</v>
      </c>
      <c r="H24" s="53">
        <v>61</v>
      </c>
      <c r="I24" s="49">
        <v>7.94</v>
      </c>
      <c r="J24" s="59"/>
    </row>
    <row r="25" spans="1:10" s="1" customFormat="1" x14ac:dyDescent="0.2">
      <c r="A25" s="46">
        <v>19</v>
      </c>
      <c r="B25" s="47" t="s">
        <v>36</v>
      </c>
      <c r="C25" s="49">
        <v>0</v>
      </c>
      <c r="D25" s="49">
        <v>0</v>
      </c>
      <c r="E25" s="49">
        <v>0</v>
      </c>
      <c r="F25" s="51">
        <v>0</v>
      </c>
      <c r="G25" s="49">
        <f t="shared" si="0"/>
        <v>0</v>
      </c>
      <c r="H25" s="53">
        <v>65</v>
      </c>
      <c r="I25" s="49">
        <v>29.16</v>
      </c>
      <c r="J25" s="59"/>
    </row>
    <row r="26" spans="1:10" s="1" customFormat="1" x14ac:dyDescent="0.2">
      <c r="A26" s="46">
        <v>20</v>
      </c>
      <c r="B26" s="47" t="s">
        <v>37</v>
      </c>
      <c r="C26" s="49">
        <v>2.87</v>
      </c>
      <c r="D26" s="49">
        <v>2.33</v>
      </c>
      <c r="E26" s="49">
        <v>2.2799999999999998</v>
      </c>
      <c r="F26" s="51">
        <v>2.2799999999999998</v>
      </c>
      <c r="G26" s="49">
        <f t="shared" si="0"/>
        <v>61.290322580645153</v>
      </c>
      <c r="H26" s="53">
        <v>15</v>
      </c>
      <c r="I26" s="49">
        <v>3.72</v>
      </c>
      <c r="J26" s="59"/>
    </row>
    <row r="27" spans="1:10" s="1" customFormat="1" x14ac:dyDescent="0.2">
      <c r="A27" s="46">
        <v>21</v>
      </c>
      <c r="B27" s="47" t="s">
        <v>38</v>
      </c>
      <c r="C27" s="49">
        <v>0</v>
      </c>
      <c r="D27" s="49">
        <v>0</v>
      </c>
      <c r="E27" s="49">
        <v>0</v>
      </c>
      <c r="F27" s="51">
        <v>0</v>
      </c>
      <c r="G27" s="51">
        <v>0</v>
      </c>
      <c r="H27" s="53">
        <v>0</v>
      </c>
      <c r="I27" s="49">
        <v>0</v>
      </c>
      <c r="J27" s="59"/>
    </row>
    <row r="28" spans="1:10" s="1" customFormat="1" x14ac:dyDescent="0.2">
      <c r="A28" s="46">
        <v>22</v>
      </c>
      <c r="B28" s="47" t="s">
        <v>39</v>
      </c>
      <c r="C28" s="49">
        <v>0</v>
      </c>
      <c r="D28" s="49">
        <v>0</v>
      </c>
      <c r="E28" s="49">
        <v>0</v>
      </c>
      <c r="F28" s="51">
        <v>0</v>
      </c>
      <c r="G28" s="49">
        <f t="shared" si="0"/>
        <v>0</v>
      </c>
      <c r="H28" s="53">
        <v>112</v>
      </c>
      <c r="I28" s="49">
        <v>21.89</v>
      </c>
      <c r="J28" s="59"/>
    </row>
    <row r="29" spans="1:10" s="1" customFormat="1" x14ac:dyDescent="0.2">
      <c r="A29" s="46">
        <v>23</v>
      </c>
      <c r="B29" s="47" t="s">
        <v>40</v>
      </c>
      <c r="C29" s="49">
        <v>0</v>
      </c>
      <c r="D29" s="49">
        <v>0</v>
      </c>
      <c r="E29" s="49">
        <v>0</v>
      </c>
      <c r="F29" s="51">
        <v>0</v>
      </c>
      <c r="G29" s="51">
        <v>0</v>
      </c>
      <c r="H29" s="53">
        <v>0</v>
      </c>
      <c r="I29" s="49">
        <v>0</v>
      </c>
      <c r="J29" s="59"/>
    </row>
    <row r="30" spans="1:10" s="1" customFormat="1" x14ac:dyDescent="0.2">
      <c r="A30" s="46">
        <v>24</v>
      </c>
      <c r="B30" s="47" t="s">
        <v>41</v>
      </c>
      <c r="C30" s="49">
        <v>0</v>
      </c>
      <c r="D30" s="49">
        <v>0</v>
      </c>
      <c r="E30" s="49">
        <v>0.13</v>
      </c>
      <c r="F30" s="51">
        <v>0.13</v>
      </c>
      <c r="G30" s="49">
        <f t="shared" si="0"/>
        <v>48.148148148148145</v>
      </c>
      <c r="H30" s="53">
        <v>3</v>
      </c>
      <c r="I30" s="49">
        <v>0.27</v>
      </c>
      <c r="J30" s="59"/>
    </row>
    <row r="31" spans="1:10" s="1" customFormat="1" x14ac:dyDescent="0.2">
      <c r="A31" s="46">
        <v>25</v>
      </c>
      <c r="B31" s="47" t="s">
        <v>42</v>
      </c>
      <c r="C31" s="49">
        <v>0</v>
      </c>
      <c r="D31" s="49">
        <v>0</v>
      </c>
      <c r="E31" s="49">
        <v>0</v>
      </c>
      <c r="F31" s="51">
        <v>0</v>
      </c>
      <c r="G31" s="51">
        <v>0</v>
      </c>
      <c r="H31" s="53">
        <v>0</v>
      </c>
      <c r="I31" s="49">
        <v>0</v>
      </c>
      <c r="J31" s="59"/>
    </row>
    <row r="32" spans="1:10" s="1" customFormat="1" x14ac:dyDescent="0.2">
      <c r="A32" s="46">
        <v>26</v>
      </c>
      <c r="B32" s="47" t="s">
        <v>43</v>
      </c>
      <c r="C32" s="49">
        <v>0</v>
      </c>
      <c r="D32" s="49">
        <v>0</v>
      </c>
      <c r="E32" s="49">
        <v>0.38</v>
      </c>
      <c r="F32" s="51">
        <v>0</v>
      </c>
      <c r="G32" s="49">
        <f t="shared" si="0"/>
        <v>0</v>
      </c>
      <c r="H32" s="53">
        <v>24</v>
      </c>
      <c r="I32" s="49">
        <v>10.01</v>
      </c>
      <c r="J32" s="59"/>
    </row>
    <row r="33" spans="1:10" s="1" customFormat="1" x14ac:dyDescent="0.2">
      <c r="A33" s="46">
        <v>27</v>
      </c>
      <c r="B33" s="47" t="s">
        <v>44</v>
      </c>
      <c r="C33" s="49">
        <v>0</v>
      </c>
      <c r="D33" s="49">
        <v>0</v>
      </c>
      <c r="E33" s="49">
        <v>0</v>
      </c>
      <c r="F33" s="51">
        <v>0</v>
      </c>
      <c r="G33" s="51">
        <v>0</v>
      </c>
      <c r="H33" s="53">
        <v>0</v>
      </c>
      <c r="I33" s="49">
        <v>0</v>
      </c>
      <c r="J33" s="59"/>
    </row>
    <row r="34" spans="1:10" s="1" customFormat="1" x14ac:dyDescent="0.2">
      <c r="A34" s="46">
        <v>28</v>
      </c>
      <c r="B34" s="47" t="s">
        <v>45</v>
      </c>
      <c r="C34" s="49">
        <v>0</v>
      </c>
      <c r="D34" s="49">
        <v>0</v>
      </c>
      <c r="E34" s="49">
        <v>0</v>
      </c>
      <c r="F34" s="51">
        <v>0</v>
      </c>
      <c r="G34" s="51">
        <v>0</v>
      </c>
      <c r="H34" s="53">
        <v>0</v>
      </c>
      <c r="I34" s="49">
        <v>0</v>
      </c>
      <c r="J34" s="59"/>
    </row>
    <row r="35" spans="1:10" s="1" customFormat="1" x14ac:dyDescent="0.2">
      <c r="A35" s="46">
        <v>29</v>
      </c>
      <c r="B35" s="47" t="s">
        <v>46</v>
      </c>
      <c r="C35" s="49">
        <v>0</v>
      </c>
      <c r="D35" s="49">
        <v>0</v>
      </c>
      <c r="E35" s="49">
        <v>0</v>
      </c>
      <c r="F35" s="51">
        <v>0</v>
      </c>
      <c r="G35" s="51">
        <v>0</v>
      </c>
      <c r="H35" s="53">
        <v>0</v>
      </c>
      <c r="I35" s="49">
        <v>0</v>
      </c>
      <c r="J35" s="59"/>
    </row>
    <row r="36" spans="1:10" s="1" customFormat="1" x14ac:dyDescent="0.2">
      <c r="A36" s="46">
        <v>30</v>
      </c>
      <c r="B36" s="47" t="s">
        <v>47</v>
      </c>
      <c r="C36" s="49">
        <v>0</v>
      </c>
      <c r="D36" s="49">
        <v>0</v>
      </c>
      <c r="E36" s="49">
        <v>0</v>
      </c>
      <c r="F36" s="51">
        <v>0</v>
      </c>
      <c r="G36" s="51">
        <v>0</v>
      </c>
      <c r="H36" s="53">
        <v>0</v>
      </c>
      <c r="I36" s="49">
        <v>0</v>
      </c>
      <c r="J36" s="59"/>
    </row>
    <row r="37" spans="1:10" s="1" customFormat="1" x14ac:dyDescent="0.2">
      <c r="A37" s="46">
        <v>31</v>
      </c>
      <c r="B37" s="47" t="s">
        <v>48</v>
      </c>
      <c r="C37" s="49">
        <v>0</v>
      </c>
      <c r="D37" s="49">
        <v>0</v>
      </c>
      <c r="E37" s="49">
        <v>0</v>
      </c>
      <c r="F37" s="51">
        <v>0</v>
      </c>
      <c r="G37" s="49">
        <f t="shared" si="0"/>
        <v>0</v>
      </c>
      <c r="H37" s="53">
        <v>18</v>
      </c>
      <c r="I37" s="49">
        <v>4.41</v>
      </c>
      <c r="J37" s="59"/>
    </row>
    <row r="38" spans="1:10" s="4" customFormat="1" x14ac:dyDescent="0.2">
      <c r="A38" s="72" t="s">
        <v>49</v>
      </c>
      <c r="B38" s="73"/>
      <c r="C38" s="50">
        <f>SUM(C19:C37)</f>
        <v>2.87</v>
      </c>
      <c r="D38" s="50">
        <f>SUM(D19:D37)</f>
        <v>2.33</v>
      </c>
      <c r="E38" s="50">
        <f>SUM(E19:E37)</f>
        <v>2.7899999999999996</v>
      </c>
      <c r="F38" s="52">
        <f>SUM(F19:F37)</f>
        <v>2.4099999999999997</v>
      </c>
      <c r="G38" s="50">
        <f t="shared" ref="G38:G58" si="1">(F38/I38)*100</f>
        <v>3.1068712130978464</v>
      </c>
      <c r="H38" s="54">
        <f>SUM(H19:H37)</f>
        <v>300</v>
      </c>
      <c r="I38" s="50">
        <f>SUM(I19:I37)</f>
        <v>77.570000000000007</v>
      </c>
      <c r="J38" s="60"/>
    </row>
    <row r="39" spans="1:10" s="1" customFormat="1" x14ac:dyDescent="0.2">
      <c r="A39" s="46">
        <v>32</v>
      </c>
      <c r="B39" s="47" t="s">
        <v>50</v>
      </c>
      <c r="C39" s="49">
        <v>0</v>
      </c>
      <c r="D39" s="49">
        <v>0</v>
      </c>
      <c r="E39" s="49">
        <v>0</v>
      </c>
      <c r="F39" s="51">
        <v>0</v>
      </c>
      <c r="G39" s="51">
        <v>0</v>
      </c>
      <c r="H39" s="53">
        <v>0</v>
      </c>
      <c r="I39" s="49">
        <v>0</v>
      </c>
      <c r="J39" s="59"/>
    </row>
    <row r="40" spans="1:10" s="4" customFormat="1" x14ac:dyDescent="0.2">
      <c r="A40" s="72" t="s">
        <v>51</v>
      </c>
      <c r="B40" s="73"/>
      <c r="C40" s="50">
        <f>SUM(C39:C39)</f>
        <v>0</v>
      </c>
      <c r="D40" s="50">
        <f>SUM(D39:D39)</f>
        <v>0</v>
      </c>
      <c r="E40" s="50">
        <f>SUM(E39:E39)</f>
        <v>0</v>
      </c>
      <c r="F40" s="52">
        <f>SUM(F39:F39)</f>
        <v>0</v>
      </c>
      <c r="G40" s="52">
        <f>SUM(G39:G39)</f>
        <v>0</v>
      </c>
      <c r="H40" s="54">
        <f>SUM(H39:H39)</f>
        <v>0</v>
      </c>
      <c r="I40" s="50">
        <f>SUM(I39:I39)</f>
        <v>0</v>
      </c>
      <c r="J40" s="60"/>
    </row>
    <row r="41" spans="1:10" s="1" customFormat="1" x14ac:dyDescent="0.2">
      <c r="A41" s="46">
        <v>33</v>
      </c>
      <c r="B41" s="47" t="s">
        <v>52</v>
      </c>
      <c r="C41" s="49">
        <v>0.09</v>
      </c>
      <c r="D41" s="49">
        <v>0.47</v>
      </c>
      <c r="E41" s="49">
        <v>1.65</v>
      </c>
      <c r="F41" s="51">
        <v>2.4900000000000002</v>
      </c>
      <c r="G41" s="49">
        <f t="shared" si="1"/>
        <v>6.1542263964409294</v>
      </c>
      <c r="H41" s="53">
        <v>197</v>
      </c>
      <c r="I41" s="49">
        <v>40.46</v>
      </c>
      <c r="J41" s="59"/>
    </row>
    <row r="42" spans="1:10" s="4" customFormat="1" x14ac:dyDescent="0.2">
      <c r="A42" s="72" t="s">
        <v>53</v>
      </c>
      <c r="B42" s="73"/>
      <c r="C42" s="50">
        <f>SUM(C41:C41)</f>
        <v>0.09</v>
      </c>
      <c r="D42" s="50">
        <f>SUM(D41:D41)</f>
        <v>0.47</v>
      </c>
      <c r="E42" s="50">
        <f>SUM(E41:E41)</f>
        <v>1.65</v>
      </c>
      <c r="F42" s="52">
        <f>SUM(F41:F41)</f>
        <v>2.4900000000000002</v>
      </c>
      <c r="G42" s="50">
        <f t="shared" si="1"/>
        <v>6.1542263964409294</v>
      </c>
      <c r="H42" s="54">
        <f>SUM(H41:H41)</f>
        <v>197</v>
      </c>
      <c r="I42" s="50">
        <f>SUM(I41:I41)</f>
        <v>40.46</v>
      </c>
      <c r="J42" s="60"/>
    </row>
    <row r="43" spans="1:10" s="1" customFormat="1" x14ac:dyDescent="0.2">
      <c r="A43" s="46">
        <v>34</v>
      </c>
      <c r="B43" s="47" t="s">
        <v>54</v>
      </c>
      <c r="C43" s="49">
        <v>0</v>
      </c>
      <c r="D43" s="49">
        <v>0</v>
      </c>
      <c r="E43" s="49">
        <v>0</v>
      </c>
      <c r="F43" s="51">
        <v>0</v>
      </c>
      <c r="G43" s="51">
        <v>0</v>
      </c>
      <c r="H43" s="53">
        <v>0</v>
      </c>
      <c r="I43" s="49">
        <v>0</v>
      </c>
      <c r="J43" s="59"/>
    </row>
    <row r="44" spans="1:10" s="1" customFormat="1" x14ac:dyDescent="0.2">
      <c r="A44" s="46">
        <v>35</v>
      </c>
      <c r="B44" s="47" t="s">
        <v>55</v>
      </c>
      <c r="C44" s="49">
        <v>0</v>
      </c>
      <c r="D44" s="49">
        <v>0</v>
      </c>
      <c r="E44" s="49">
        <v>0</v>
      </c>
      <c r="F44" s="51">
        <v>0</v>
      </c>
      <c r="G44" s="51">
        <v>0</v>
      </c>
      <c r="H44" s="53">
        <v>0</v>
      </c>
      <c r="I44" s="49">
        <v>0</v>
      </c>
      <c r="J44" s="59"/>
    </row>
    <row r="45" spans="1:10" s="1" customFormat="1" x14ac:dyDescent="0.2">
      <c r="A45" s="46">
        <v>36</v>
      </c>
      <c r="B45" s="47" t="s">
        <v>56</v>
      </c>
      <c r="C45" s="49">
        <v>0</v>
      </c>
      <c r="D45" s="49">
        <v>0</v>
      </c>
      <c r="E45" s="49">
        <v>0</v>
      </c>
      <c r="F45" s="51">
        <v>0</v>
      </c>
      <c r="G45" s="51">
        <v>0</v>
      </c>
      <c r="H45" s="53">
        <v>0</v>
      </c>
      <c r="I45" s="49">
        <v>0</v>
      </c>
      <c r="J45" s="59"/>
    </row>
    <row r="46" spans="1:10" s="1" customFormat="1" x14ac:dyDescent="0.2">
      <c r="A46" s="46">
        <v>37</v>
      </c>
      <c r="B46" s="47" t="s">
        <v>57</v>
      </c>
      <c r="C46" s="49">
        <v>0</v>
      </c>
      <c r="D46" s="49">
        <v>0</v>
      </c>
      <c r="E46" s="49">
        <v>0</v>
      </c>
      <c r="F46" s="51">
        <v>0</v>
      </c>
      <c r="G46" s="51">
        <v>0</v>
      </c>
      <c r="H46" s="53">
        <v>0</v>
      </c>
      <c r="I46" s="49">
        <v>0</v>
      </c>
      <c r="J46" s="59"/>
    </row>
    <row r="47" spans="1:10" s="1" customFormat="1" x14ac:dyDescent="0.2">
      <c r="A47" s="46">
        <v>38</v>
      </c>
      <c r="B47" s="47" t="s">
        <v>58</v>
      </c>
      <c r="C47" s="49">
        <v>0</v>
      </c>
      <c r="D47" s="49">
        <v>0</v>
      </c>
      <c r="E47" s="49">
        <v>0</v>
      </c>
      <c r="F47" s="51">
        <v>0</v>
      </c>
      <c r="G47" s="51">
        <v>0</v>
      </c>
      <c r="H47" s="53">
        <v>0</v>
      </c>
      <c r="I47" s="49">
        <v>0</v>
      </c>
      <c r="J47" s="59"/>
    </row>
    <row r="48" spans="1:10" s="1" customFormat="1" x14ac:dyDescent="0.2">
      <c r="A48" s="46">
        <v>39</v>
      </c>
      <c r="B48" s="47" t="s">
        <v>59</v>
      </c>
      <c r="C48" s="49">
        <v>0</v>
      </c>
      <c r="D48" s="49">
        <v>0</v>
      </c>
      <c r="E48" s="49">
        <v>0</v>
      </c>
      <c r="F48" s="51">
        <v>0</v>
      </c>
      <c r="G48" s="51">
        <v>0</v>
      </c>
      <c r="H48" s="53">
        <v>0</v>
      </c>
      <c r="I48" s="49">
        <v>0</v>
      </c>
      <c r="J48" s="59"/>
    </row>
    <row r="49" spans="1:10" s="1" customFormat="1" x14ac:dyDescent="0.2">
      <c r="A49" s="46">
        <v>40</v>
      </c>
      <c r="B49" s="47" t="s">
        <v>60</v>
      </c>
      <c r="C49" s="49">
        <v>0</v>
      </c>
      <c r="D49" s="49">
        <v>0</v>
      </c>
      <c r="E49" s="49">
        <v>0</v>
      </c>
      <c r="F49" s="51">
        <v>0</v>
      </c>
      <c r="G49" s="51">
        <v>0</v>
      </c>
      <c r="H49" s="53">
        <v>0</v>
      </c>
      <c r="I49" s="49">
        <v>0</v>
      </c>
      <c r="J49" s="59"/>
    </row>
    <row r="50" spans="1:10" s="4" customFormat="1" x14ac:dyDescent="0.2">
      <c r="A50" s="72" t="s">
        <v>61</v>
      </c>
      <c r="B50" s="73"/>
      <c r="C50" s="50">
        <f>SUM(C43:C49)</f>
        <v>0</v>
      </c>
      <c r="D50" s="50">
        <f>SUM(D43:D49)</f>
        <v>0</v>
      </c>
      <c r="E50" s="50">
        <f>SUM(E43:E49)</f>
        <v>0</v>
      </c>
      <c r="F50" s="52">
        <f>SUM(F43:F49)</f>
        <v>0</v>
      </c>
      <c r="G50" s="52">
        <f>SUM(G43:G49)</f>
        <v>0</v>
      </c>
      <c r="H50" s="54">
        <f>SUM(H43:H49)</f>
        <v>0</v>
      </c>
      <c r="I50" s="50">
        <f>SUM(I43:I49)</f>
        <v>0</v>
      </c>
      <c r="J50" s="60"/>
    </row>
    <row r="51" spans="1:10" s="1" customFormat="1" x14ac:dyDescent="0.2">
      <c r="A51" s="46">
        <v>41</v>
      </c>
      <c r="B51" s="47" t="s">
        <v>62</v>
      </c>
      <c r="C51" s="49">
        <v>0</v>
      </c>
      <c r="D51" s="49">
        <v>0</v>
      </c>
      <c r="E51" s="49">
        <v>0</v>
      </c>
      <c r="F51" s="51">
        <v>0</v>
      </c>
      <c r="G51" s="51">
        <v>0</v>
      </c>
      <c r="H51" s="53">
        <v>0</v>
      </c>
      <c r="I51" s="49">
        <v>0</v>
      </c>
      <c r="J51" s="59"/>
    </row>
    <row r="52" spans="1:10" s="1" customFormat="1" x14ac:dyDescent="0.2">
      <c r="A52" s="46">
        <v>42</v>
      </c>
      <c r="B52" s="47" t="s">
        <v>63</v>
      </c>
      <c r="C52" s="49">
        <v>0</v>
      </c>
      <c r="D52" s="49">
        <v>0</v>
      </c>
      <c r="E52" s="49">
        <v>0</v>
      </c>
      <c r="F52" s="51">
        <v>0</v>
      </c>
      <c r="G52" s="51">
        <v>0</v>
      </c>
      <c r="H52" s="53">
        <v>0</v>
      </c>
      <c r="I52" s="49">
        <v>0</v>
      </c>
      <c r="J52" s="59"/>
    </row>
    <row r="53" spans="1:10" s="1" customFormat="1" x14ac:dyDescent="0.2">
      <c r="A53" s="46">
        <v>43</v>
      </c>
      <c r="B53" s="47" t="s">
        <v>64</v>
      </c>
      <c r="C53" s="49">
        <v>0</v>
      </c>
      <c r="D53" s="49">
        <v>0</v>
      </c>
      <c r="E53" s="49">
        <v>0</v>
      </c>
      <c r="F53" s="51">
        <v>0</v>
      </c>
      <c r="G53" s="51">
        <v>0</v>
      </c>
      <c r="H53" s="53">
        <v>0</v>
      </c>
      <c r="I53" s="49">
        <v>0</v>
      </c>
      <c r="J53" s="59"/>
    </row>
    <row r="54" spans="1:10" s="1" customFormat="1" x14ac:dyDescent="0.2">
      <c r="A54" s="46">
        <v>44</v>
      </c>
      <c r="B54" s="47" t="s">
        <v>65</v>
      </c>
      <c r="C54" s="49">
        <v>0</v>
      </c>
      <c r="D54" s="49">
        <v>0</v>
      </c>
      <c r="E54" s="49">
        <v>0</v>
      </c>
      <c r="F54" s="51">
        <v>0</v>
      </c>
      <c r="G54" s="51">
        <v>0</v>
      </c>
      <c r="H54" s="53">
        <v>0</v>
      </c>
      <c r="I54" s="49">
        <v>0</v>
      </c>
      <c r="J54" s="59"/>
    </row>
    <row r="55" spans="1:10" s="1" customFormat="1" x14ac:dyDescent="0.2">
      <c r="A55" s="46">
        <v>45</v>
      </c>
      <c r="B55" s="47" t="s">
        <v>66</v>
      </c>
      <c r="C55" s="49">
        <v>0</v>
      </c>
      <c r="D55" s="49">
        <v>0</v>
      </c>
      <c r="E55" s="49">
        <v>0</v>
      </c>
      <c r="F55" s="51">
        <v>0</v>
      </c>
      <c r="G55" s="51">
        <v>0</v>
      </c>
      <c r="H55" s="53">
        <v>0</v>
      </c>
      <c r="I55" s="49">
        <v>0</v>
      </c>
      <c r="J55" s="59"/>
    </row>
    <row r="56" spans="1:10" s="1" customFormat="1" x14ac:dyDescent="0.2">
      <c r="A56" s="46">
        <v>46</v>
      </c>
      <c r="B56" s="47" t="s">
        <v>67</v>
      </c>
      <c r="C56" s="49">
        <v>0</v>
      </c>
      <c r="D56" s="49">
        <v>0</v>
      </c>
      <c r="E56" s="49">
        <v>0</v>
      </c>
      <c r="F56" s="51">
        <v>0</v>
      </c>
      <c r="G56" s="51">
        <v>0</v>
      </c>
      <c r="H56" s="53">
        <v>0</v>
      </c>
      <c r="I56" s="49">
        <v>0</v>
      </c>
      <c r="J56" s="59"/>
    </row>
    <row r="57" spans="1:10" s="4" customFormat="1" x14ac:dyDescent="0.2">
      <c r="A57" s="72" t="s">
        <v>68</v>
      </c>
      <c r="B57" s="73"/>
      <c r="C57" s="50">
        <f>SUM(C51:C56)</f>
        <v>0</v>
      </c>
      <c r="D57" s="50">
        <f>SUM(D51:D56)</f>
        <v>0</v>
      </c>
      <c r="E57" s="50">
        <f>SUM(E51:E56)</f>
        <v>0</v>
      </c>
      <c r="F57" s="52">
        <f>SUM(F51:F56)</f>
        <v>0</v>
      </c>
      <c r="G57" s="52">
        <f>SUM(G51:G56)</f>
        <v>0</v>
      </c>
      <c r="H57" s="54">
        <f>SUM(H51:H56)</f>
        <v>0</v>
      </c>
      <c r="I57" s="50">
        <f>SUM(I51:I56)</f>
        <v>0</v>
      </c>
      <c r="J57" s="60"/>
    </row>
    <row r="58" spans="1:10" s="4" customFormat="1" x14ac:dyDescent="0.2">
      <c r="A58" s="72" t="s">
        <v>69</v>
      </c>
      <c r="B58" s="73"/>
      <c r="C58" s="50">
        <f>SUM(C18+C38+C40+C42+C50+C57)</f>
        <v>54.529999999999994</v>
      </c>
      <c r="D58" s="50">
        <f>SUM(D18+D38+D40+D42+D50+D57)</f>
        <v>54.289999999999992</v>
      </c>
      <c r="E58" s="50">
        <f>SUM(E18+E38+E40+E42+E50+E57)</f>
        <v>63.95</v>
      </c>
      <c r="F58" s="52">
        <f>SUM(F18+F38+F40+F42+F50+F57)</f>
        <v>63.74</v>
      </c>
      <c r="G58" s="50">
        <f t="shared" si="1"/>
        <v>17.711951538055409</v>
      </c>
      <c r="H58" s="54">
        <f>SUM(H18+H38+H40+H42+H50+H57)</f>
        <v>2182</v>
      </c>
      <c r="I58" s="50">
        <f>SUM(I18+I38+I40+I42+I50+I57)</f>
        <v>359.87</v>
      </c>
      <c r="J58" s="61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8"/>
  <sheetViews>
    <sheetView workbookViewId="0">
      <selection activeCell="M18" sqref="M18"/>
    </sheetView>
  </sheetViews>
  <sheetFormatPr defaultColWidth="9.140625" defaultRowHeight="12.75" x14ac:dyDescent="0.2"/>
  <cols>
    <col min="1" max="1" width="5.7109375" style="3" customWidth="1"/>
    <col min="2" max="2" width="31.5703125" style="3" customWidth="1"/>
    <col min="3" max="5" width="18.7109375" style="8" customWidth="1"/>
    <col min="6" max="6" width="13.28515625" style="9" customWidth="1"/>
    <col min="7" max="7" width="13.570312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25">
      <c r="A1" s="25" t="s">
        <v>106</v>
      </c>
      <c r="B1" s="37"/>
      <c r="C1" s="80" t="s">
        <v>83</v>
      </c>
      <c r="D1" s="66"/>
      <c r="E1" s="66"/>
      <c r="F1" s="66"/>
      <c r="G1" s="66"/>
      <c r="H1" s="66"/>
      <c r="I1" s="66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81" t="str">
        <f>T11I!A2</f>
        <v xml:space="preserve"> DATA FOR THE YEAR ENDED  MARCH 2026</v>
      </c>
      <c r="B2" s="81"/>
      <c r="C2" s="81"/>
      <c r="D2" s="81"/>
      <c r="E2" s="81"/>
      <c r="F2" s="81"/>
      <c r="G2" s="81"/>
      <c r="H2" s="68" t="s">
        <v>3</v>
      </c>
      <c r="I2" s="68"/>
      <c r="J2" s="58" t="s">
        <v>107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69" t="s">
        <v>4</v>
      </c>
      <c r="B3" s="70" t="s">
        <v>5</v>
      </c>
      <c r="C3" s="71" t="s">
        <v>108</v>
      </c>
      <c r="D3" s="71"/>
      <c r="E3" s="71"/>
      <c r="F3" s="71"/>
      <c r="G3" s="71"/>
      <c r="H3" s="62" t="s">
        <v>7</v>
      </c>
      <c r="I3" s="63"/>
      <c r="J3" s="5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69"/>
      <c r="B4" s="70"/>
      <c r="C4" s="42" t="str">
        <f>T11I!C4</f>
        <v>As on 31.03.2023</v>
      </c>
      <c r="D4" s="42" t="str">
        <f>T11I!D4</f>
        <v>As on 31.03.2024</v>
      </c>
      <c r="E4" s="42" t="str">
        <f>T11I!E4</f>
        <v>As on 31.03.2025</v>
      </c>
      <c r="F4" s="62" t="s">
        <v>12</v>
      </c>
      <c r="G4" s="62"/>
      <c r="H4" s="63"/>
      <c r="I4" s="63"/>
      <c r="J4" s="5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4.75" customHeight="1" x14ac:dyDescent="0.25">
      <c r="A5" s="39"/>
      <c r="B5" s="40"/>
      <c r="C5" s="38" t="s">
        <v>13</v>
      </c>
      <c r="D5" s="38" t="s">
        <v>13</v>
      </c>
      <c r="E5" s="38" t="s">
        <v>13</v>
      </c>
      <c r="F5" s="38" t="s">
        <v>13</v>
      </c>
      <c r="G5" s="43" t="s">
        <v>77</v>
      </c>
      <c r="H5" s="45" t="s">
        <v>15</v>
      </c>
      <c r="I5" s="57" t="s">
        <v>16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6">
        <v>1</v>
      </c>
      <c r="B6" s="47" t="s">
        <v>17</v>
      </c>
      <c r="C6" s="49">
        <v>0.74</v>
      </c>
      <c r="D6" s="49">
        <v>0.82</v>
      </c>
      <c r="E6" s="49">
        <v>1.1000000000000001</v>
      </c>
      <c r="F6" s="51">
        <v>0.75</v>
      </c>
      <c r="G6" s="49">
        <f t="shared" ref="G6:G37" si="0">(F6/I6)*100</f>
        <v>11.467889908256881</v>
      </c>
      <c r="H6" s="53">
        <v>5612</v>
      </c>
      <c r="I6" s="49">
        <v>6.54</v>
      </c>
      <c r="J6" s="59"/>
    </row>
    <row r="7" spans="1:253" s="1" customFormat="1" x14ac:dyDescent="0.2">
      <c r="A7" s="46">
        <v>2</v>
      </c>
      <c r="B7" s="47" t="s">
        <v>18</v>
      </c>
      <c r="C7" s="49">
        <v>0.1</v>
      </c>
      <c r="D7" s="49">
        <v>0.09</v>
      </c>
      <c r="E7" s="49">
        <v>0.18</v>
      </c>
      <c r="F7" s="51">
        <v>0.28999999999999998</v>
      </c>
      <c r="G7" s="49">
        <f t="shared" si="0"/>
        <v>20.27972027972028</v>
      </c>
      <c r="H7" s="53">
        <v>896</v>
      </c>
      <c r="I7" s="49">
        <v>1.43</v>
      </c>
      <c r="J7" s="59"/>
    </row>
    <row r="8" spans="1:253" s="1" customFormat="1" x14ac:dyDescent="0.2">
      <c r="A8" s="46">
        <v>3</v>
      </c>
      <c r="B8" s="47" t="s">
        <v>19</v>
      </c>
      <c r="C8" s="49">
        <v>0.28000000000000003</v>
      </c>
      <c r="D8" s="49">
        <v>0.23</v>
      </c>
      <c r="E8" s="49">
        <v>0.24</v>
      </c>
      <c r="F8" s="51">
        <v>0.35</v>
      </c>
      <c r="G8" s="49">
        <f t="shared" si="0"/>
        <v>18.817204301075265</v>
      </c>
      <c r="H8" s="53">
        <v>1416</v>
      </c>
      <c r="I8" s="49">
        <v>1.86</v>
      </c>
      <c r="J8" s="59"/>
    </row>
    <row r="9" spans="1:253" s="1" customFormat="1" x14ac:dyDescent="0.2">
      <c r="A9" s="46">
        <v>4</v>
      </c>
      <c r="B9" s="47" t="s">
        <v>20</v>
      </c>
      <c r="C9" s="49">
        <v>0.28000000000000003</v>
      </c>
      <c r="D9" s="49">
        <v>0.28000000000000003</v>
      </c>
      <c r="E9" s="49">
        <v>0.32</v>
      </c>
      <c r="F9" s="51">
        <v>0.17</v>
      </c>
      <c r="G9" s="49">
        <f t="shared" si="0"/>
        <v>5.862068965517242</v>
      </c>
      <c r="H9" s="53">
        <v>1825</v>
      </c>
      <c r="I9" s="49">
        <v>2.9</v>
      </c>
      <c r="J9" s="59"/>
    </row>
    <row r="10" spans="1:253" s="1" customFormat="1" x14ac:dyDescent="0.2">
      <c r="A10" s="46">
        <v>5</v>
      </c>
      <c r="B10" s="47" t="s">
        <v>21</v>
      </c>
      <c r="C10" s="49">
        <v>0.12</v>
      </c>
      <c r="D10" s="49">
        <v>0.18</v>
      </c>
      <c r="E10" s="49">
        <v>0.17</v>
      </c>
      <c r="F10" s="51">
        <v>0.11</v>
      </c>
      <c r="G10" s="49">
        <f t="shared" si="0"/>
        <v>6.0109289617486334</v>
      </c>
      <c r="H10" s="53">
        <v>1725</v>
      </c>
      <c r="I10" s="49">
        <v>1.83</v>
      </c>
      <c r="J10" s="59"/>
    </row>
    <row r="11" spans="1:253" s="1" customFormat="1" x14ac:dyDescent="0.2">
      <c r="A11" s="46">
        <v>6</v>
      </c>
      <c r="B11" s="47" t="s">
        <v>22</v>
      </c>
      <c r="C11" s="49">
        <v>0.26</v>
      </c>
      <c r="D11" s="49">
        <v>0.21</v>
      </c>
      <c r="E11" s="49">
        <v>0.18</v>
      </c>
      <c r="F11" s="51">
        <v>0.24</v>
      </c>
      <c r="G11" s="49">
        <f t="shared" si="0"/>
        <v>7.5709779179810726</v>
      </c>
      <c r="H11" s="53">
        <v>2169</v>
      </c>
      <c r="I11" s="49">
        <v>3.17</v>
      </c>
      <c r="J11" s="59"/>
    </row>
    <row r="12" spans="1:253" s="1" customFormat="1" x14ac:dyDescent="0.2">
      <c r="A12" s="46">
        <v>7</v>
      </c>
      <c r="B12" s="47" t="s">
        <v>23</v>
      </c>
      <c r="C12" s="49">
        <v>0</v>
      </c>
      <c r="D12" s="49">
        <v>0.24</v>
      </c>
      <c r="E12" s="49">
        <v>0.01</v>
      </c>
      <c r="F12" s="51">
        <v>0.06</v>
      </c>
      <c r="G12" s="49">
        <f t="shared" si="0"/>
        <v>2.6905829596412554</v>
      </c>
      <c r="H12" s="53">
        <v>1351</v>
      </c>
      <c r="I12" s="49">
        <v>2.23</v>
      </c>
      <c r="J12" s="59"/>
    </row>
    <row r="13" spans="1:253" s="1" customFormat="1" x14ac:dyDescent="0.2">
      <c r="A13" s="46">
        <v>8</v>
      </c>
      <c r="B13" s="47" t="s">
        <v>24</v>
      </c>
      <c r="C13" s="49">
        <v>0.1</v>
      </c>
      <c r="D13" s="49">
        <v>7.0000000000000007E-2</v>
      </c>
      <c r="E13" s="49">
        <v>0.1</v>
      </c>
      <c r="F13" s="51">
        <v>0.13</v>
      </c>
      <c r="G13" s="49">
        <f t="shared" si="0"/>
        <v>24.528301886792452</v>
      </c>
      <c r="H13" s="53">
        <v>295</v>
      </c>
      <c r="I13" s="49">
        <v>0.53</v>
      </c>
      <c r="J13" s="59"/>
    </row>
    <row r="14" spans="1:253" s="1" customFormat="1" x14ac:dyDescent="0.2">
      <c r="A14" s="46">
        <v>9</v>
      </c>
      <c r="B14" s="47" t="s">
        <v>25</v>
      </c>
      <c r="C14" s="49">
        <v>0.08</v>
      </c>
      <c r="D14" s="49">
        <v>0.17</v>
      </c>
      <c r="E14" s="49">
        <v>0.31</v>
      </c>
      <c r="F14" s="51">
        <v>0.41</v>
      </c>
      <c r="G14" s="49">
        <f t="shared" si="0"/>
        <v>8.6315789473684212</v>
      </c>
      <c r="H14" s="53">
        <v>3288</v>
      </c>
      <c r="I14" s="49">
        <v>4.75</v>
      </c>
      <c r="J14" s="59"/>
    </row>
    <row r="15" spans="1:253" s="1" customFormat="1" x14ac:dyDescent="0.2">
      <c r="A15" s="46">
        <v>10</v>
      </c>
      <c r="B15" s="47" t="s">
        <v>26</v>
      </c>
      <c r="C15" s="49">
        <v>0</v>
      </c>
      <c r="D15" s="49">
        <v>0</v>
      </c>
      <c r="E15" s="49">
        <v>5.72</v>
      </c>
      <c r="F15" s="51">
        <v>6.03</v>
      </c>
      <c r="G15" s="49">
        <f t="shared" si="0"/>
        <v>65.757906215921494</v>
      </c>
      <c r="H15" s="53">
        <v>16068</v>
      </c>
      <c r="I15" s="49">
        <v>9.17</v>
      </c>
      <c r="J15" s="59"/>
    </row>
    <row r="16" spans="1:253" s="1" customFormat="1" x14ac:dyDescent="0.2">
      <c r="A16" s="46">
        <v>11</v>
      </c>
      <c r="B16" s="47" t="s">
        <v>27</v>
      </c>
      <c r="C16" s="49">
        <v>0.1</v>
      </c>
      <c r="D16" s="49">
        <v>0.05</v>
      </c>
      <c r="E16" s="49">
        <v>0.05</v>
      </c>
      <c r="F16" s="51">
        <v>0.08</v>
      </c>
      <c r="G16" s="49">
        <f t="shared" si="0"/>
        <v>4.9079754601226995</v>
      </c>
      <c r="H16" s="53">
        <v>1445</v>
      </c>
      <c r="I16" s="49">
        <v>1.63</v>
      </c>
      <c r="J16" s="59"/>
    </row>
    <row r="17" spans="1:10" s="1" customFormat="1" x14ac:dyDescent="0.2">
      <c r="A17" s="46">
        <v>12</v>
      </c>
      <c r="B17" s="47" t="s">
        <v>28</v>
      </c>
      <c r="C17" s="49">
        <v>0.32</v>
      </c>
      <c r="D17" s="49">
        <v>0.57999999999999996</v>
      </c>
      <c r="E17" s="49">
        <v>0.96</v>
      </c>
      <c r="F17" s="51">
        <v>0.96</v>
      </c>
      <c r="G17" s="49">
        <f t="shared" si="0"/>
        <v>32.87671232876712</v>
      </c>
      <c r="H17" s="53">
        <v>3018</v>
      </c>
      <c r="I17" s="49">
        <v>2.92</v>
      </c>
      <c r="J17" s="59"/>
    </row>
    <row r="18" spans="1:10" s="4" customFormat="1" x14ac:dyDescent="0.2">
      <c r="A18" s="72" t="s">
        <v>29</v>
      </c>
      <c r="B18" s="73"/>
      <c r="C18" s="50">
        <f>SUM(C6:C17)</f>
        <v>2.38</v>
      </c>
      <c r="D18" s="50">
        <f>SUM(D6:D17)</f>
        <v>2.9199999999999995</v>
      </c>
      <c r="E18" s="50">
        <f>SUM(E6:E17)</f>
        <v>9.34</v>
      </c>
      <c r="F18" s="52">
        <f>SUM(F6:F17)</f>
        <v>9.5800000000000018</v>
      </c>
      <c r="G18" s="50">
        <f t="shared" si="0"/>
        <v>24.589322381930184</v>
      </c>
      <c r="H18" s="54">
        <f>SUM(H6:H17)</f>
        <v>39108</v>
      </c>
      <c r="I18" s="50">
        <f>SUM(I6:I17)</f>
        <v>38.960000000000008</v>
      </c>
      <c r="J18" s="60"/>
    </row>
    <row r="19" spans="1:10" s="1" customFormat="1" x14ac:dyDescent="0.2">
      <c r="A19" s="46">
        <v>13</v>
      </c>
      <c r="B19" s="47" t="s">
        <v>30</v>
      </c>
      <c r="C19" s="49">
        <v>0.04</v>
      </c>
      <c r="D19" s="49">
        <v>0.01</v>
      </c>
      <c r="E19" s="49">
        <v>0</v>
      </c>
      <c r="F19" s="51">
        <v>0</v>
      </c>
      <c r="G19" s="49">
        <f t="shared" si="0"/>
        <v>0</v>
      </c>
      <c r="H19" s="53">
        <v>80</v>
      </c>
      <c r="I19" s="49">
        <v>0.03</v>
      </c>
      <c r="J19" s="59"/>
    </row>
    <row r="20" spans="1:10" s="1" customFormat="1" x14ac:dyDescent="0.2">
      <c r="A20" s="46">
        <v>14</v>
      </c>
      <c r="B20" s="47" t="s">
        <v>31</v>
      </c>
      <c r="C20" s="49">
        <v>0</v>
      </c>
      <c r="D20" s="49">
        <v>0</v>
      </c>
      <c r="E20" s="49">
        <v>0</v>
      </c>
      <c r="F20" s="51">
        <v>0</v>
      </c>
      <c r="G20" s="51">
        <v>0</v>
      </c>
      <c r="H20" s="53">
        <v>4</v>
      </c>
      <c r="I20" s="49">
        <v>0</v>
      </c>
      <c r="J20" s="59"/>
    </row>
    <row r="21" spans="1:10" s="1" customFormat="1" x14ac:dyDescent="0.2">
      <c r="A21" s="46">
        <v>15</v>
      </c>
      <c r="B21" s="47" t="s">
        <v>32</v>
      </c>
      <c r="C21" s="49">
        <v>0</v>
      </c>
      <c r="D21" s="49">
        <v>0</v>
      </c>
      <c r="E21" s="49">
        <v>0</v>
      </c>
      <c r="F21" s="51">
        <v>0</v>
      </c>
      <c r="G21" s="51">
        <v>0</v>
      </c>
      <c r="H21" s="53">
        <v>0</v>
      </c>
      <c r="I21" s="49">
        <v>0</v>
      </c>
      <c r="J21" s="59"/>
    </row>
    <row r="22" spans="1:10" s="1" customFormat="1" x14ac:dyDescent="0.2">
      <c r="A22" s="46">
        <v>16</v>
      </c>
      <c r="B22" s="47" t="s">
        <v>33</v>
      </c>
      <c r="C22" s="49">
        <v>0</v>
      </c>
      <c r="D22" s="49">
        <v>0</v>
      </c>
      <c r="E22" s="49">
        <v>0</v>
      </c>
      <c r="F22" s="51">
        <v>0</v>
      </c>
      <c r="G22" s="51">
        <v>0</v>
      </c>
      <c r="H22" s="53">
        <v>0</v>
      </c>
      <c r="I22" s="49">
        <v>0</v>
      </c>
      <c r="J22" s="59"/>
    </row>
    <row r="23" spans="1:10" s="1" customFormat="1" x14ac:dyDescent="0.2">
      <c r="A23" s="46">
        <v>17</v>
      </c>
      <c r="B23" s="47" t="s">
        <v>34</v>
      </c>
      <c r="C23" s="49">
        <v>0</v>
      </c>
      <c r="D23" s="49">
        <v>0</v>
      </c>
      <c r="E23" s="49">
        <v>0</v>
      </c>
      <c r="F23" s="51">
        <v>0</v>
      </c>
      <c r="G23" s="51">
        <v>0</v>
      </c>
      <c r="H23" s="53">
        <v>0</v>
      </c>
      <c r="I23" s="49">
        <v>0</v>
      </c>
      <c r="J23" s="59"/>
    </row>
    <row r="24" spans="1:10" s="1" customFormat="1" x14ac:dyDescent="0.2">
      <c r="A24" s="46">
        <v>18</v>
      </c>
      <c r="B24" s="47" t="s">
        <v>35</v>
      </c>
      <c r="C24" s="49">
        <v>0</v>
      </c>
      <c r="D24" s="49">
        <v>0</v>
      </c>
      <c r="E24" s="49">
        <v>0.43</v>
      </c>
      <c r="F24" s="51">
        <v>0</v>
      </c>
      <c r="G24" s="49">
        <f t="shared" si="0"/>
        <v>0</v>
      </c>
      <c r="H24" s="53">
        <v>99</v>
      </c>
      <c r="I24" s="49">
        <v>0.15</v>
      </c>
      <c r="J24" s="59"/>
    </row>
    <row r="25" spans="1:10" s="1" customFormat="1" x14ac:dyDescent="0.2">
      <c r="A25" s="46">
        <v>19</v>
      </c>
      <c r="B25" s="47" t="s">
        <v>36</v>
      </c>
      <c r="C25" s="49">
        <v>0</v>
      </c>
      <c r="D25" s="49">
        <v>0</v>
      </c>
      <c r="E25" s="49">
        <v>0</v>
      </c>
      <c r="F25" s="51">
        <v>0.03</v>
      </c>
      <c r="G25" s="49">
        <f t="shared" si="0"/>
        <v>150</v>
      </c>
      <c r="H25" s="53">
        <v>20</v>
      </c>
      <c r="I25" s="49">
        <v>0.02</v>
      </c>
      <c r="J25" s="59"/>
    </row>
    <row r="26" spans="1:10" s="1" customFormat="1" x14ac:dyDescent="0.2">
      <c r="A26" s="46">
        <v>20</v>
      </c>
      <c r="B26" s="47" t="s">
        <v>37</v>
      </c>
      <c r="C26" s="49">
        <v>0.03</v>
      </c>
      <c r="D26" s="49">
        <v>0.03</v>
      </c>
      <c r="E26" s="49">
        <v>0.06</v>
      </c>
      <c r="F26" s="51">
        <v>0.06</v>
      </c>
      <c r="G26" s="49">
        <f t="shared" si="0"/>
        <v>7.3170731707317067</v>
      </c>
      <c r="H26" s="53">
        <v>505</v>
      </c>
      <c r="I26" s="49">
        <v>0.82</v>
      </c>
      <c r="J26" s="59"/>
    </row>
    <row r="27" spans="1:10" s="1" customFormat="1" x14ac:dyDescent="0.2">
      <c r="A27" s="46">
        <v>21</v>
      </c>
      <c r="B27" s="47" t="s">
        <v>38</v>
      </c>
      <c r="C27" s="49">
        <v>0</v>
      </c>
      <c r="D27" s="49">
        <v>0</v>
      </c>
      <c r="E27" s="49">
        <v>0</v>
      </c>
      <c r="F27" s="51">
        <v>0</v>
      </c>
      <c r="G27" s="51">
        <v>0</v>
      </c>
      <c r="H27" s="53">
        <v>0</v>
      </c>
      <c r="I27" s="49">
        <v>0</v>
      </c>
      <c r="J27" s="59"/>
    </row>
    <row r="28" spans="1:10" s="1" customFormat="1" x14ac:dyDescent="0.2">
      <c r="A28" s="46">
        <v>22</v>
      </c>
      <c r="B28" s="47" t="s">
        <v>39</v>
      </c>
      <c r="C28" s="49">
        <v>0</v>
      </c>
      <c r="D28" s="49">
        <v>0</v>
      </c>
      <c r="E28" s="49">
        <v>0</v>
      </c>
      <c r="F28" s="51">
        <v>0</v>
      </c>
      <c r="G28" s="51">
        <v>0</v>
      </c>
      <c r="H28" s="46">
        <v>0</v>
      </c>
      <c r="I28" s="49">
        <v>0</v>
      </c>
      <c r="J28" s="59"/>
    </row>
    <row r="29" spans="1:10" s="1" customFormat="1" x14ac:dyDescent="0.2">
      <c r="A29" s="46">
        <v>23</v>
      </c>
      <c r="B29" s="47" t="s">
        <v>40</v>
      </c>
      <c r="C29" s="49">
        <v>0</v>
      </c>
      <c r="D29" s="46">
        <v>0.01</v>
      </c>
      <c r="E29" s="46">
        <v>0.01</v>
      </c>
      <c r="F29" s="51">
        <v>0</v>
      </c>
      <c r="G29" s="49">
        <f t="shared" si="0"/>
        <v>0</v>
      </c>
      <c r="H29" s="46">
        <v>10</v>
      </c>
      <c r="I29" s="46">
        <v>0.02</v>
      </c>
      <c r="J29" s="59"/>
    </row>
    <row r="30" spans="1:10" s="1" customFormat="1" x14ac:dyDescent="0.2">
      <c r="A30" s="46">
        <v>24</v>
      </c>
      <c r="B30" s="47" t="s">
        <v>41</v>
      </c>
      <c r="C30" s="49">
        <v>0</v>
      </c>
      <c r="D30" s="49">
        <v>0</v>
      </c>
      <c r="E30" s="49">
        <v>0</v>
      </c>
      <c r="F30" s="51">
        <v>0</v>
      </c>
      <c r="G30" s="49">
        <f t="shared" si="0"/>
        <v>0</v>
      </c>
      <c r="H30" s="46">
        <v>30</v>
      </c>
      <c r="I30" s="46">
        <v>0.35</v>
      </c>
      <c r="J30" s="59"/>
    </row>
    <row r="31" spans="1:10" s="1" customFormat="1" x14ac:dyDescent="0.2">
      <c r="A31" s="46">
        <v>25</v>
      </c>
      <c r="B31" s="47" t="s">
        <v>42</v>
      </c>
      <c r="C31" s="49">
        <v>0</v>
      </c>
      <c r="D31" s="49">
        <v>0</v>
      </c>
      <c r="E31" s="49">
        <v>0</v>
      </c>
      <c r="F31" s="51">
        <v>0</v>
      </c>
      <c r="G31" s="51">
        <v>0</v>
      </c>
      <c r="H31" s="46">
        <v>0</v>
      </c>
      <c r="I31" s="49">
        <v>0</v>
      </c>
      <c r="J31" s="59"/>
    </row>
    <row r="32" spans="1:10" s="1" customFormat="1" x14ac:dyDescent="0.2">
      <c r="A32" s="46">
        <v>26</v>
      </c>
      <c r="B32" s="47" t="s">
        <v>43</v>
      </c>
      <c r="C32" s="49">
        <v>0</v>
      </c>
      <c r="D32" s="49">
        <v>0</v>
      </c>
      <c r="E32" s="49">
        <v>0</v>
      </c>
      <c r="F32" s="51">
        <v>0</v>
      </c>
      <c r="G32" s="49">
        <f t="shared" si="0"/>
        <v>0</v>
      </c>
      <c r="H32" s="46">
        <v>28</v>
      </c>
      <c r="I32" s="46">
        <v>0.03</v>
      </c>
      <c r="J32" s="59"/>
    </row>
    <row r="33" spans="1:10" s="1" customFormat="1" x14ac:dyDescent="0.2">
      <c r="A33" s="46">
        <v>27</v>
      </c>
      <c r="B33" s="47" t="s">
        <v>44</v>
      </c>
      <c r="C33" s="49">
        <v>0</v>
      </c>
      <c r="D33" s="49">
        <v>0</v>
      </c>
      <c r="E33" s="49">
        <v>0</v>
      </c>
      <c r="F33" s="51">
        <v>0</v>
      </c>
      <c r="G33" s="51">
        <v>0</v>
      </c>
      <c r="H33" s="46">
        <v>0</v>
      </c>
      <c r="I33" s="49">
        <v>0</v>
      </c>
      <c r="J33" s="59"/>
    </row>
    <row r="34" spans="1:10" s="1" customFormat="1" x14ac:dyDescent="0.2">
      <c r="A34" s="46">
        <v>28</v>
      </c>
      <c r="B34" s="47" t="s">
        <v>45</v>
      </c>
      <c r="C34" s="49">
        <v>0</v>
      </c>
      <c r="D34" s="49">
        <v>0</v>
      </c>
      <c r="E34" s="49">
        <v>0</v>
      </c>
      <c r="F34" s="51">
        <v>0</v>
      </c>
      <c r="G34" s="51">
        <v>0</v>
      </c>
      <c r="H34" s="46">
        <v>0</v>
      </c>
      <c r="I34" s="49">
        <v>0</v>
      </c>
      <c r="J34" s="59"/>
    </row>
    <row r="35" spans="1:10" s="1" customFormat="1" x14ac:dyDescent="0.2">
      <c r="A35" s="46">
        <v>29</v>
      </c>
      <c r="B35" s="47" t="s">
        <v>46</v>
      </c>
      <c r="C35" s="49">
        <v>0</v>
      </c>
      <c r="D35" s="49">
        <v>0</v>
      </c>
      <c r="E35" s="49">
        <v>0</v>
      </c>
      <c r="F35" s="51">
        <v>0</v>
      </c>
      <c r="G35" s="51">
        <v>0</v>
      </c>
      <c r="H35" s="46">
        <v>0</v>
      </c>
      <c r="I35" s="49">
        <v>0</v>
      </c>
      <c r="J35" s="59"/>
    </row>
    <row r="36" spans="1:10" s="1" customFormat="1" x14ac:dyDescent="0.2">
      <c r="A36" s="46">
        <v>30</v>
      </c>
      <c r="B36" s="47" t="s">
        <v>47</v>
      </c>
      <c r="C36" s="49">
        <v>0</v>
      </c>
      <c r="D36" s="49">
        <v>0</v>
      </c>
      <c r="E36" s="49">
        <v>0</v>
      </c>
      <c r="F36" s="51">
        <v>0</v>
      </c>
      <c r="G36" s="51">
        <v>0</v>
      </c>
      <c r="H36" s="46">
        <v>0</v>
      </c>
      <c r="I36" s="49">
        <v>0</v>
      </c>
      <c r="J36" s="59"/>
    </row>
    <row r="37" spans="1:10" s="1" customFormat="1" x14ac:dyDescent="0.2">
      <c r="A37" s="46">
        <v>31</v>
      </c>
      <c r="B37" s="47" t="s">
        <v>48</v>
      </c>
      <c r="C37" s="49">
        <v>0</v>
      </c>
      <c r="D37" s="49">
        <v>0</v>
      </c>
      <c r="E37" s="49">
        <v>0</v>
      </c>
      <c r="F37" s="51">
        <v>0</v>
      </c>
      <c r="G37" s="51">
        <v>0</v>
      </c>
      <c r="H37" s="46">
        <v>0</v>
      </c>
      <c r="I37" s="49">
        <v>0</v>
      </c>
      <c r="J37" s="59"/>
    </row>
    <row r="38" spans="1:10" s="4" customFormat="1" x14ac:dyDescent="0.2">
      <c r="A38" s="72" t="s">
        <v>49</v>
      </c>
      <c r="B38" s="73"/>
      <c r="C38" s="48">
        <f>SUM(C19:C37)</f>
        <v>7.0000000000000007E-2</v>
      </c>
      <c r="D38" s="48">
        <f>SUM(D19:D37)</f>
        <v>0.05</v>
      </c>
      <c r="E38" s="48">
        <f>SUM(E19:E37)</f>
        <v>0.5</v>
      </c>
      <c r="F38" s="48">
        <f>SUM(F19:F37)</f>
        <v>0.09</v>
      </c>
      <c r="G38" s="50">
        <f t="shared" ref="G38:G58" si="1">(F38/I38)*100</f>
        <v>6.3380281690140832</v>
      </c>
      <c r="H38" s="48">
        <f>SUM(H19:H37)</f>
        <v>776</v>
      </c>
      <c r="I38" s="48">
        <f>SUM(I19:I37)</f>
        <v>1.4200000000000002</v>
      </c>
      <c r="J38" s="60"/>
    </row>
    <row r="39" spans="1:10" s="1" customFormat="1" x14ac:dyDescent="0.2">
      <c r="A39" s="46">
        <v>32</v>
      </c>
      <c r="B39" s="47" t="s">
        <v>50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  <c r="H39" s="46">
        <v>0</v>
      </c>
      <c r="I39" s="49">
        <v>0</v>
      </c>
      <c r="J39" s="59"/>
    </row>
    <row r="40" spans="1:10" s="5" customFormat="1" x14ac:dyDescent="0.2">
      <c r="A40" s="72" t="s">
        <v>51</v>
      </c>
      <c r="B40" s="73"/>
      <c r="C40" s="50">
        <f>SUM(C39:C39)</f>
        <v>0</v>
      </c>
      <c r="D40" s="50">
        <f>SUM(D39:D39)</f>
        <v>0</v>
      </c>
      <c r="E40" s="50">
        <f>SUM(E39:E39)</f>
        <v>0</v>
      </c>
      <c r="F40" s="50">
        <f>SUM(F39:F39)</f>
        <v>0</v>
      </c>
      <c r="G40" s="50">
        <v>0</v>
      </c>
      <c r="H40" s="56">
        <f>SUM(H39:H39)</f>
        <v>0</v>
      </c>
      <c r="I40" s="50">
        <f>SUM(I39:I39)</f>
        <v>0</v>
      </c>
      <c r="J40" s="60"/>
    </row>
    <row r="41" spans="1:10" s="1" customFormat="1" x14ac:dyDescent="0.2">
      <c r="A41" s="46">
        <v>33</v>
      </c>
      <c r="B41" s="47" t="s">
        <v>52</v>
      </c>
      <c r="C41" s="46">
        <v>0.28000000000000003</v>
      </c>
      <c r="D41" s="46">
        <v>0.22</v>
      </c>
      <c r="E41" s="46">
        <v>0.19</v>
      </c>
      <c r="F41" s="46">
        <v>0.16</v>
      </c>
      <c r="G41" s="49">
        <f t="shared" si="1"/>
        <v>6.4516129032258061</v>
      </c>
      <c r="H41" s="46">
        <v>1590</v>
      </c>
      <c r="I41" s="46">
        <v>2.48</v>
      </c>
      <c r="J41" s="59"/>
    </row>
    <row r="42" spans="1:10" s="5" customFormat="1" x14ac:dyDescent="0.2">
      <c r="A42" s="72" t="s">
        <v>53</v>
      </c>
      <c r="B42" s="73"/>
      <c r="C42" s="56">
        <f>SUM(C41:C41)</f>
        <v>0.28000000000000003</v>
      </c>
      <c r="D42" s="56">
        <f>SUM(D41:D41)</f>
        <v>0.22</v>
      </c>
      <c r="E42" s="56">
        <f>SUM(E41:E41)</f>
        <v>0.19</v>
      </c>
      <c r="F42" s="56">
        <f>SUM(F41:F41)</f>
        <v>0.16</v>
      </c>
      <c r="G42" s="50">
        <f t="shared" si="1"/>
        <v>6.4516129032258061</v>
      </c>
      <c r="H42" s="56">
        <f>SUM(H41:H41)</f>
        <v>1590</v>
      </c>
      <c r="I42" s="56">
        <f>SUM(I41:I41)</f>
        <v>2.48</v>
      </c>
      <c r="J42" s="60"/>
    </row>
    <row r="43" spans="1:10" s="1" customFormat="1" x14ac:dyDescent="0.2">
      <c r="A43" s="46">
        <v>34</v>
      </c>
      <c r="B43" s="47" t="s">
        <v>54</v>
      </c>
      <c r="C43" s="49">
        <v>0</v>
      </c>
      <c r="D43" s="49">
        <v>0</v>
      </c>
      <c r="E43" s="49">
        <v>0</v>
      </c>
      <c r="F43" s="49">
        <v>0</v>
      </c>
      <c r="G43" s="49">
        <v>0</v>
      </c>
      <c r="H43" s="46">
        <v>0</v>
      </c>
      <c r="I43" s="49">
        <v>0</v>
      </c>
      <c r="J43" s="59"/>
    </row>
    <row r="44" spans="1:10" s="1" customFormat="1" x14ac:dyDescent="0.2">
      <c r="A44" s="46">
        <v>35</v>
      </c>
      <c r="B44" s="47" t="s">
        <v>55</v>
      </c>
      <c r="C44" s="49">
        <v>0</v>
      </c>
      <c r="D44" s="49">
        <v>0</v>
      </c>
      <c r="E44" s="49">
        <v>0</v>
      </c>
      <c r="F44" s="49">
        <v>0</v>
      </c>
      <c r="G44" s="49">
        <v>0</v>
      </c>
      <c r="H44" s="46">
        <v>0</v>
      </c>
      <c r="I44" s="49">
        <v>0</v>
      </c>
      <c r="J44" s="59"/>
    </row>
    <row r="45" spans="1:10" s="1" customFormat="1" x14ac:dyDescent="0.2">
      <c r="A45" s="46">
        <v>36</v>
      </c>
      <c r="B45" s="47" t="s">
        <v>56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  <c r="H45" s="46">
        <v>0</v>
      </c>
      <c r="I45" s="49">
        <v>0</v>
      </c>
      <c r="J45" s="59"/>
    </row>
    <row r="46" spans="1:10" s="1" customFormat="1" x14ac:dyDescent="0.2">
      <c r="A46" s="46">
        <v>37</v>
      </c>
      <c r="B46" s="47" t="s">
        <v>57</v>
      </c>
      <c r="C46" s="49">
        <v>0</v>
      </c>
      <c r="D46" s="49">
        <v>0</v>
      </c>
      <c r="E46" s="49">
        <v>0</v>
      </c>
      <c r="F46" s="49">
        <v>0</v>
      </c>
      <c r="G46" s="49">
        <v>0</v>
      </c>
      <c r="H46" s="46">
        <v>0</v>
      </c>
      <c r="I46" s="49">
        <v>0</v>
      </c>
      <c r="J46" s="59"/>
    </row>
    <row r="47" spans="1:10" s="1" customFormat="1" x14ac:dyDescent="0.2">
      <c r="A47" s="46">
        <v>38</v>
      </c>
      <c r="B47" s="47" t="s">
        <v>58</v>
      </c>
      <c r="C47" s="49">
        <v>0</v>
      </c>
      <c r="D47" s="49">
        <v>0</v>
      </c>
      <c r="E47" s="49">
        <v>0</v>
      </c>
      <c r="F47" s="49">
        <v>0</v>
      </c>
      <c r="G47" s="49">
        <v>0</v>
      </c>
      <c r="H47" s="46">
        <v>0</v>
      </c>
      <c r="I47" s="49">
        <v>0</v>
      </c>
      <c r="J47" s="59"/>
    </row>
    <row r="48" spans="1:10" s="1" customFormat="1" x14ac:dyDescent="0.2">
      <c r="A48" s="46">
        <v>39</v>
      </c>
      <c r="B48" s="47" t="s">
        <v>59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46">
        <v>0</v>
      </c>
      <c r="I48" s="49">
        <v>0</v>
      </c>
      <c r="J48" s="59"/>
    </row>
    <row r="49" spans="1:10" s="1" customFormat="1" x14ac:dyDescent="0.2">
      <c r="A49" s="46">
        <v>40</v>
      </c>
      <c r="B49" s="47" t="s">
        <v>60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  <c r="H49" s="46">
        <v>0</v>
      </c>
      <c r="I49" s="49">
        <v>0</v>
      </c>
      <c r="J49" s="59"/>
    </row>
    <row r="50" spans="1:10" s="5" customFormat="1" x14ac:dyDescent="0.2">
      <c r="A50" s="72" t="s">
        <v>61</v>
      </c>
      <c r="B50" s="73"/>
      <c r="C50" s="50">
        <f t="shared" ref="C50:D50" si="2">SUM(C43:C49)</f>
        <v>0</v>
      </c>
      <c r="D50" s="50">
        <f t="shared" si="2"/>
        <v>0</v>
      </c>
      <c r="E50" s="50">
        <f>SUM(E43:E49)</f>
        <v>0</v>
      </c>
      <c r="F50" s="50">
        <f>SUM(F43:F49)</f>
        <v>0</v>
      </c>
      <c r="G50" s="50">
        <v>0</v>
      </c>
      <c r="H50" s="56">
        <f>SUM(H43:H49)</f>
        <v>0</v>
      </c>
      <c r="I50" s="50">
        <v>0</v>
      </c>
      <c r="J50" s="60"/>
    </row>
    <row r="51" spans="1:10" s="1" customFormat="1" x14ac:dyDescent="0.2">
      <c r="A51" s="46">
        <v>41</v>
      </c>
      <c r="B51" s="47" t="s">
        <v>62</v>
      </c>
      <c r="C51" s="49">
        <v>0</v>
      </c>
      <c r="D51" s="49">
        <v>0</v>
      </c>
      <c r="E51" s="49">
        <v>0</v>
      </c>
      <c r="F51" s="49">
        <v>0</v>
      </c>
      <c r="G51" s="49">
        <v>0</v>
      </c>
      <c r="H51" s="46">
        <v>0</v>
      </c>
      <c r="I51" s="49">
        <v>0</v>
      </c>
      <c r="J51" s="59"/>
    </row>
    <row r="52" spans="1:10" s="1" customFormat="1" x14ac:dyDescent="0.2">
      <c r="A52" s="46">
        <v>42</v>
      </c>
      <c r="B52" s="47" t="s">
        <v>63</v>
      </c>
      <c r="C52" s="49">
        <v>0</v>
      </c>
      <c r="D52" s="49">
        <v>0</v>
      </c>
      <c r="E52" s="49">
        <v>0</v>
      </c>
      <c r="F52" s="49">
        <v>0</v>
      </c>
      <c r="G52" s="49">
        <v>0</v>
      </c>
      <c r="H52" s="46">
        <v>0</v>
      </c>
      <c r="I52" s="49">
        <v>0</v>
      </c>
      <c r="J52" s="59"/>
    </row>
    <row r="53" spans="1:10" s="1" customFormat="1" x14ac:dyDescent="0.2">
      <c r="A53" s="46">
        <v>43</v>
      </c>
      <c r="B53" s="47" t="s">
        <v>64</v>
      </c>
      <c r="C53" s="49">
        <v>0</v>
      </c>
      <c r="D53" s="49">
        <v>0</v>
      </c>
      <c r="E53" s="49">
        <v>0</v>
      </c>
      <c r="F53" s="49">
        <v>0</v>
      </c>
      <c r="G53" s="49">
        <v>0</v>
      </c>
      <c r="H53" s="46">
        <v>0</v>
      </c>
      <c r="I53" s="49">
        <v>0</v>
      </c>
      <c r="J53" s="59"/>
    </row>
    <row r="54" spans="1:10" s="1" customFormat="1" x14ac:dyDescent="0.2">
      <c r="A54" s="46">
        <v>44</v>
      </c>
      <c r="B54" s="47" t="s">
        <v>65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  <c r="H54" s="46">
        <v>0</v>
      </c>
      <c r="I54" s="49">
        <v>0</v>
      </c>
      <c r="J54" s="59"/>
    </row>
    <row r="55" spans="1:10" s="1" customFormat="1" x14ac:dyDescent="0.2">
      <c r="A55" s="46">
        <v>45</v>
      </c>
      <c r="B55" s="47" t="s">
        <v>66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  <c r="H55" s="46">
        <v>0</v>
      </c>
      <c r="I55" s="49">
        <v>0</v>
      </c>
      <c r="J55" s="59"/>
    </row>
    <row r="56" spans="1:10" s="1" customFormat="1" x14ac:dyDescent="0.2">
      <c r="A56" s="46">
        <v>46</v>
      </c>
      <c r="B56" s="47" t="s">
        <v>67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  <c r="H56" s="46">
        <v>0</v>
      </c>
      <c r="I56" s="49">
        <v>0</v>
      </c>
      <c r="J56" s="59"/>
    </row>
    <row r="57" spans="1:10" s="5" customFormat="1" x14ac:dyDescent="0.2">
      <c r="A57" s="72" t="s">
        <v>68</v>
      </c>
      <c r="B57" s="73"/>
      <c r="C57" s="50">
        <f t="shared" ref="C57:D57" si="3">SUM(C51:C56)</f>
        <v>0</v>
      </c>
      <c r="D57" s="50">
        <f t="shared" si="3"/>
        <v>0</v>
      </c>
      <c r="E57" s="50">
        <f>SUM(E51:E56)</f>
        <v>0</v>
      </c>
      <c r="F57" s="50">
        <f>SUM(F51:F56)</f>
        <v>0</v>
      </c>
      <c r="G57" s="50">
        <v>0</v>
      </c>
      <c r="H57" s="56">
        <f>SUM(H51:H56)</f>
        <v>0</v>
      </c>
      <c r="I57" s="50">
        <v>0</v>
      </c>
      <c r="J57" s="60"/>
    </row>
    <row r="58" spans="1:10" s="4" customFormat="1" x14ac:dyDescent="0.2">
      <c r="A58" s="72" t="s">
        <v>69</v>
      </c>
      <c r="B58" s="73"/>
      <c r="C58" s="48">
        <f>SUM(C18+C38+C40+C42+C50+C57)</f>
        <v>2.7299999999999995</v>
      </c>
      <c r="D58" s="48">
        <f>SUM(D18+D38+D40+D42+D50+D57)</f>
        <v>3.1899999999999995</v>
      </c>
      <c r="E58" s="48">
        <f>SUM(E18+E38+E40+E42+E50+E57)</f>
        <v>10.029999999999999</v>
      </c>
      <c r="F58" s="48">
        <f>SUM(F18+F38+F40+F42+F50+F57)</f>
        <v>9.8300000000000018</v>
      </c>
      <c r="G58" s="50">
        <f t="shared" si="1"/>
        <v>22.935137657489502</v>
      </c>
      <c r="H58" s="48">
        <f>SUM(H18+H38+H40+H42+H50+H57)</f>
        <v>41474</v>
      </c>
      <c r="I58" s="48">
        <f>SUM(I18+I38+I40+I42+I50+I57)</f>
        <v>42.860000000000007</v>
      </c>
      <c r="J58" s="61"/>
    </row>
  </sheetData>
  <mergeCells count="16">
    <mergeCell ref="J2:J58"/>
    <mergeCell ref="C1:I1"/>
    <mergeCell ref="A2:G2"/>
    <mergeCell ref="H2:I2"/>
    <mergeCell ref="A3:A4"/>
    <mergeCell ref="B3:B4"/>
    <mergeCell ref="C3:G3"/>
    <mergeCell ref="H3:I4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19</vt:i4>
      </vt:variant>
    </vt:vector>
  </HeadingPairs>
  <TitlesOfParts>
    <vt:vector size="31" baseType="lpstr">
      <vt:lpstr>T11I</vt:lpstr>
      <vt:lpstr>T11J</vt:lpstr>
      <vt:lpstr>T11K</vt:lpstr>
      <vt:lpstr>T11L</vt:lpstr>
      <vt:lpstr>T11M</vt:lpstr>
      <vt:lpstr>T11N</vt:lpstr>
      <vt:lpstr>T11O_1</vt:lpstr>
      <vt:lpstr>T11O_2</vt:lpstr>
      <vt:lpstr>T11O_3</vt:lpstr>
      <vt:lpstr>T11O</vt:lpstr>
      <vt:lpstr>T11P</vt:lpstr>
      <vt:lpstr>T11Q</vt:lpstr>
      <vt:lpstr>T11I!Excel_BuiltIn_Print_Area</vt:lpstr>
      <vt:lpstr>T11J!Excel_BuiltIn_Print_Area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T11I!Print_Area</vt:lpstr>
      <vt:lpstr>T11J!Print_Area</vt:lpstr>
      <vt:lpstr>T11K!Print_Area</vt:lpstr>
      <vt:lpstr>T11L!Print_Area</vt:lpstr>
      <vt:lpstr>T11M!Print_Area</vt:lpstr>
      <vt:lpstr>T11N!Print_Area</vt:lpstr>
      <vt:lpstr>T11O!Print_Area</vt:lpstr>
      <vt:lpstr>T11O_1!Print_Area</vt:lpstr>
      <vt:lpstr>T11O_2!Print_Area</vt:lpstr>
      <vt:lpstr>T11O_3!Print_Area</vt:lpstr>
      <vt:lpstr>T11P!Print_Area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2026-05-12T09:56:33Z</dcterms:modified>
</cp:coreProperties>
</file>